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User\Desktop\1\"/>
    </mc:Choice>
  </mc:AlternateContent>
  <xr:revisionPtr revIDLastSave="0" documentId="8_{E4580969-F40E-4740-8CB4-F0EEA0B668B4}" xr6:coauthVersionLast="47" xr6:coauthVersionMax="47" xr10:uidLastSave="{00000000-0000-0000-0000-000000000000}"/>
  <bookViews>
    <workbookView xWindow="-120" yWindow="-120" windowWidth="29040" windowHeight="15720" xr2:uid="{56EF367B-356E-4D31-9575-184C218F1E5D}"/>
  </bookViews>
  <sheets>
    <sheet name="Đất NN" sheetId="1" r:id="rId1"/>
  </sheets>
  <externalReferences>
    <externalReference r:id="rId2"/>
  </externalReferences>
  <definedNames>
    <definedName name="___CC07" hidden="1">{"'Sheet1'!$L$16"}</definedName>
    <definedName name="___CON1" localSheetId="0">#REF!</definedName>
    <definedName name="___CON1">#REF!</definedName>
    <definedName name="___CON2" localSheetId="0">#REF!</definedName>
    <definedName name="___CON2">#REF!</definedName>
    <definedName name="___lap1" localSheetId="0">#REF!</definedName>
    <definedName name="___lap1">#REF!</definedName>
    <definedName name="___lap2" localSheetId="0">#REF!</definedName>
    <definedName name="___lap2">#REF!</definedName>
    <definedName name="___NET2" localSheetId="0">#REF!</definedName>
    <definedName name="___NET2">#REF!</definedName>
    <definedName name="__CC07" hidden="1">{"'Sheet1'!$L$16"}</definedName>
    <definedName name="__CON1" localSheetId="0">#REF!</definedName>
    <definedName name="__CON1">#REF!</definedName>
    <definedName name="__CON2" localSheetId="0">#REF!</definedName>
    <definedName name="__CON2">#REF!</definedName>
    <definedName name="__lap1" localSheetId="0">#REF!</definedName>
    <definedName name="__lap1">#REF!</definedName>
    <definedName name="__lap2" localSheetId="0">#REF!</definedName>
    <definedName name="__lap2">#REF!</definedName>
    <definedName name="__NET2" localSheetId="0">#REF!</definedName>
    <definedName name="__NET2">#REF!</definedName>
    <definedName name="_1">#N/A</definedName>
    <definedName name="_1000A01">#N/A</definedName>
    <definedName name="_2">#N/A</definedName>
    <definedName name="_CC07" hidden="1">{"'Sheet1'!$L$16"}</definedName>
    <definedName name="_CON1" localSheetId="0">#REF!</definedName>
    <definedName name="_CON1">#REF!</definedName>
    <definedName name="_CON2" localSheetId="0">#REF!</definedName>
    <definedName name="_CON2">#REF!</definedName>
    <definedName name="_Fill" localSheetId="0" hidden="1">#REF!</definedName>
    <definedName name="_Fill" hidden="1">#REF!</definedName>
    <definedName name="_xlnm._FilterDatabase" localSheetId="0" hidden="1">'Đất NN'!$A$3:$M$1193</definedName>
    <definedName name="_Key1" localSheetId="0" hidden="1">#REF!</definedName>
    <definedName name="_Key1" hidden="1">#REF!</definedName>
    <definedName name="_Key2" localSheetId="0" hidden="1">#REF!</definedName>
    <definedName name="_Key2" hidden="1">#REF!</definedName>
    <definedName name="_lap1" localSheetId="0">#REF!</definedName>
    <definedName name="_lap1">#REF!</definedName>
    <definedName name="_lap2" localSheetId="0">#REF!</definedName>
    <definedName name="_lap2">#REF!</definedName>
    <definedName name="_NET2" localSheetId="0">#REF!</definedName>
    <definedName name="_NET2">#REF!</definedName>
    <definedName name="_Order1" hidden="1">255</definedName>
    <definedName name="_Order2" hidden="1">255</definedName>
    <definedName name="_Sort" localSheetId="0" hidden="1">#REF!</definedName>
    <definedName name="_Sort" hidden="1">#REF!</definedName>
    <definedName name="a" localSheetId="0">#REF!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0">#REF!</definedName>
    <definedName name="AA">#REF!</definedName>
    <definedName name="abc" localSheetId="0">#REF!</definedName>
    <definedName name="abc">#REF!</definedName>
    <definedName name="All_Item" localSheetId="0">#REF!</definedName>
    <definedName name="All_Item">#REF!</definedName>
    <definedName name="ALPIN">#N/A</definedName>
    <definedName name="ALPJYOU">#N/A</definedName>
    <definedName name="ALPTOI">#N/A</definedName>
    <definedName name="BB" localSheetId="0">#REF!</definedName>
    <definedName name="BB">#REF!</definedName>
    <definedName name="BOQ" localSheetId="0">#REF!</definedName>
    <definedName name="BOQ">#REF!</definedName>
    <definedName name="BVCISUMMARY" localSheetId="0">#REF!</definedName>
    <definedName name="BVCISUMMARY">#REF!</definedName>
    <definedName name="cap" localSheetId="0">#REF!</definedName>
    <definedName name="cap">#REF!</definedName>
    <definedName name="cap0.7" localSheetId="0">#REF!</definedName>
    <definedName name="cap0.7">#REF!</definedName>
    <definedName name="Category_All" localSheetId="0">#REF!</definedName>
    <definedName name="Category_All">#REF!</definedName>
    <definedName name="CATIN">#N/A</definedName>
    <definedName name="CATJYOU">#N/A</definedName>
    <definedName name="CATREC">#N/A</definedName>
    <definedName name="CATSYU">#N/A</definedName>
    <definedName name="CC10PA2" hidden="1">{"'Sheet1'!$L$16"}</definedName>
    <definedName name="CL" localSheetId="0">#REF!</definedName>
    <definedName name="CL">#REF!</definedName>
    <definedName name="COMMON" localSheetId="0">#REF!</definedName>
    <definedName name="COMMON">#REF!</definedName>
    <definedName name="CON_EQP_COS" localSheetId="0">#REF!</definedName>
    <definedName name="CON_EQP_COS">#REF!</definedName>
    <definedName name="CON_EQP_COST" localSheetId="0">#REF!</definedName>
    <definedName name="CON_EQP_COST">#REF!</definedName>
    <definedName name="CONST_EQ" localSheetId="0">#REF!</definedName>
    <definedName name="CONST_EQ">#REF!</definedName>
    <definedName name="COVER" localSheetId="0">#REF!</definedName>
    <definedName name="COVER">#REF!</definedName>
    <definedName name="CRITINST" localSheetId="0">#REF!</definedName>
    <definedName name="CRITINST">#REF!</definedName>
    <definedName name="CRITPURC" localSheetId="0">#REF!</definedName>
    <definedName name="CRITPURC">#REF!</definedName>
    <definedName name="CS_10" localSheetId="0">#REF!</definedName>
    <definedName name="CS_10">#REF!</definedName>
    <definedName name="CS_100" localSheetId="0">#REF!</definedName>
    <definedName name="CS_100">#REF!</definedName>
    <definedName name="CS_10S" localSheetId="0">#REF!</definedName>
    <definedName name="CS_10S">#REF!</definedName>
    <definedName name="CS_120" localSheetId="0">#REF!</definedName>
    <definedName name="CS_120">#REF!</definedName>
    <definedName name="CS_140" localSheetId="0">#REF!</definedName>
    <definedName name="CS_140">#REF!</definedName>
    <definedName name="CS_160" localSheetId="0">#REF!</definedName>
    <definedName name="CS_160">#REF!</definedName>
    <definedName name="CS_20" localSheetId="0">#REF!</definedName>
    <definedName name="CS_20">#REF!</definedName>
    <definedName name="CS_30" localSheetId="0">#REF!</definedName>
    <definedName name="CS_30">#REF!</definedName>
    <definedName name="CS_40" localSheetId="0">#REF!</definedName>
    <definedName name="CS_40">#REF!</definedName>
    <definedName name="CS_40S" localSheetId="0">#REF!</definedName>
    <definedName name="CS_40S">#REF!</definedName>
    <definedName name="CS_5S" localSheetId="0">#REF!</definedName>
    <definedName name="CS_5S">#REF!</definedName>
    <definedName name="CS_60" localSheetId="0">#REF!</definedName>
    <definedName name="CS_60">#REF!</definedName>
    <definedName name="CS_80" localSheetId="0">#REF!</definedName>
    <definedName name="CS_80">#REF!</definedName>
    <definedName name="CS_80S" localSheetId="0">#REF!</definedName>
    <definedName name="CS_80S">#REF!</definedName>
    <definedName name="CS_STD" localSheetId="0">#REF!</definedName>
    <definedName name="CS_STD">#REF!</definedName>
    <definedName name="CS_XS" localSheetId="0">#REF!</definedName>
    <definedName name="CS_XS">#REF!</definedName>
    <definedName name="CS_XXS" localSheetId="0">#REF!</definedName>
    <definedName name="CS_XXS">#REF!</definedName>
    <definedName name="ctdn9697" localSheetId="0">#REF!</definedName>
    <definedName name="ctdn9697">#REF!</definedName>
    <definedName name="CURRENCY" localSheetId="0">#REF!</definedName>
    <definedName name="CURRENCY">#REF!</definedName>
    <definedName name="D_7101A_B" localSheetId="0">#REF!</definedName>
    <definedName name="D_7101A_B">#REF!</definedName>
    <definedName name="_xlnm.Database" localSheetId="0">#REF!</definedName>
    <definedName name="_xlnm.Database">#REF!</definedName>
    <definedName name="dcqhpa2" hidden="1">{"'Sheet1'!$L$16"}</definedName>
    <definedName name="DEM" localSheetId="0">#REF!</definedName>
    <definedName name="DEM">#REF!</definedName>
    <definedName name="demodt" localSheetId="0">#REF!</definedName>
    <definedName name="demodt">#REF!</definedName>
    <definedName name="demodto" localSheetId="0">#REF!</definedName>
    <definedName name="demodto">#REF!</definedName>
    <definedName name="demont" localSheetId="0">#REF!</definedName>
    <definedName name="demont">#REF!</definedName>
    <definedName name="dg" localSheetId="0" hidden="1">#REF!</definedName>
    <definedName name="dg" hidden="1">#REF!</definedName>
    <definedName name="diem" localSheetId="0">#REF!</definedName>
    <definedName name="diem">#REF!</definedName>
    <definedName name="DMDV" localSheetId="0">#REF!</definedName>
    <definedName name="DMDV">#REF!</definedName>
    <definedName name="dobt" localSheetId="0">#REF!</definedName>
    <definedName name="dobt">#REF!</definedName>
    <definedName name="domaxmix" localSheetId="0">#REF!</definedName>
    <definedName name="domaxmix">#REF!</definedName>
    <definedName name="dotim1" localSheetId="0">#REF!</definedName>
    <definedName name="dotim1">#REF!</definedName>
    <definedName name="dotimtenxa" localSheetId="0">#REF!</definedName>
    <definedName name="dotimtenxa">#REF!</definedName>
    <definedName name="DSUMDATA" localSheetId="0">#REF!</definedName>
    <definedName name="DSUMDATA">#REF!</definedName>
    <definedName name="End_1" localSheetId="0">#REF!</definedName>
    <definedName name="End_1">#REF!</definedName>
    <definedName name="End_10" localSheetId="0">#REF!</definedName>
    <definedName name="End_10">#REF!</definedName>
    <definedName name="End_11" localSheetId="0">#REF!</definedName>
    <definedName name="End_11">#REF!</definedName>
    <definedName name="End_12" localSheetId="0">#REF!</definedName>
    <definedName name="End_12">#REF!</definedName>
    <definedName name="End_13" localSheetId="0">#REF!</definedName>
    <definedName name="End_13">#REF!</definedName>
    <definedName name="End_2" localSheetId="0">#REF!</definedName>
    <definedName name="End_2">#REF!</definedName>
    <definedName name="End_3" localSheetId="0">#REF!</definedName>
    <definedName name="End_3">#REF!</definedName>
    <definedName name="End_4" localSheetId="0">#REF!</definedName>
    <definedName name="End_4">#REF!</definedName>
    <definedName name="End_5" localSheetId="0">#REF!</definedName>
    <definedName name="End_5">#REF!</definedName>
    <definedName name="End_6" localSheetId="0">#REF!</definedName>
    <definedName name="End_6">#REF!</definedName>
    <definedName name="End_7" localSheetId="0">#REF!</definedName>
    <definedName name="End_7">#REF!</definedName>
    <definedName name="End_8" localSheetId="0">#REF!</definedName>
    <definedName name="End_8">#REF!</definedName>
    <definedName name="End_9" localSheetId="0">#REF!</definedName>
    <definedName name="End_9">#REF!</definedName>
    <definedName name="FACTOR" localSheetId="0">#REF!</definedName>
    <definedName name="FACTOR">#REF!</definedName>
    <definedName name="HOME_MANP" localSheetId="0">#REF!</definedName>
    <definedName name="HOME_MANP">#REF!</definedName>
    <definedName name="HOMEOFFICE_COST" localSheetId="0">#REF!</definedName>
    <definedName name="HOMEOFFICE_COST">#REF!</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0">#REF!</definedName>
    <definedName name="IDLAB_COST">#REF!</definedName>
    <definedName name="IND_LAB" localSheetId="0">#REF!</definedName>
    <definedName name="IND_LAB">#REF!</definedName>
    <definedName name="INDMANP" localSheetId="0">#REF!</definedName>
    <definedName name="INDMANP">#REF!</definedName>
    <definedName name="K" localSheetId="0">#REF!</definedName>
    <definedName name="K">#REF!</definedName>
    <definedName name="kiemtra" localSheetId="0">#REF!</definedName>
    <definedName name="kiemtra">#REF!</definedName>
    <definedName name="KVC" localSheetId="0">#REF!</definedName>
    <definedName name="KVC">#REF!</definedName>
    <definedName name="KY" localSheetId="0">#REF!</definedName>
    <definedName name="KY">#REF!</definedName>
    <definedName name="L" localSheetId="0">#REF!</definedName>
    <definedName name="L">#REF!</definedName>
    <definedName name="lVC" localSheetId="0">#REF!</definedName>
    <definedName name="lVC">#REF!</definedName>
    <definedName name="MAJ_CON_EQP" localSheetId="0">#REF!</definedName>
    <definedName name="MAJ_CON_EQP">#REF!</definedName>
    <definedName name="MG_A" localSheetId="0">#REF!</definedName>
    <definedName name="MG_A">#REF!</definedName>
    <definedName name="NCcap0.7" localSheetId="0">#REF!</definedName>
    <definedName name="NCcap0.7">#REF!</definedName>
    <definedName name="NCcap1" localSheetId="0">#REF!</definedName>
    <definedName name="NCcap1">#REF!</definedName>
    <definedName name="NET" localSheetId="0">#REF!</definedName>
    <definedName name="NET">#REF!</definedName>
    <definedName name="NET_1" localSheetId="0">#REF!</definedName>
    <definedName name="NET_1">#REF!</definedName>
    <definedName name="NET_ANA" localSheetId="0">#REF!</definedName>
    <definedName name="NET_ANA">#REF!</definedName>
    <definedName name="NET_ANA_1" localSheetId="0">#REF!</definedName>
    <definedName name="NET_ANA_1">#REF!</definedName>
    <definedName name="NET_ANA_2" localSheetId="0">#REF!</definedName>
    <definedName name="NET_ANA_2">#REF!</definedName>
    <definedName name="ng" localSheetId="0">#REF!</definedName>
    <definedName name="ng">#REF!</definedName>
    <definedName name="PRICE" localSheetId="0">#REF!</definedName>
    <definedName name="PRICE">#REF!</definedName>
    <definedName name="PRICE1" localSheetId="0">#REF!</definedName>
    <definedName name="PRICE1">#REF!</definedName>
    <definedName name="_xlnm.Print_Area" localSheetId="0">'Đất NN'!$F$1:$K$123</definedName>
    <definedName name="_xlnm.Print_Area">#REF!</definedName>
    <definedName name="_xlnm.Print_Titles" localSheetId="0">'Đất NN'!$2:$2</definedName>
    <definedName name="_xlnm.Print_Titles">#N/A</definedName>
    <definedName name="Print_Titles_MI" localSheetId="0">#REF!</definedName>
    <definedName name="Print_Titles_MI">#REF!</definedName>
    <definedName name="PRINTA" localSheetId="0">#REF!</definedName>
    <definedName name="PRINTA">#REF!</definedName>
    <definedName name="PRINTB" localSheetId="0">#REF!</definedName>
    <definedName name="PRINTB">#REF!</definedName>
    <definedName name="PRINTC" localSheetId="0">#REF!</definedName>
    <definedName name="PRINTC">#REF!</definedName>
    <definedName name="PROPOSAL" localSheetId="0">#REF!</definedName>
    <definedName name="PROPOSAL">#REF!</definedName>
    <definedName name="RECOUT">#N/A</definedName>
    <definedName name="RFP003A" localSheetId="0">#REF!</definedName>
    <definedName name="RFP003A">#REF!</definedName>
    <definedName name="RFP003B" localSheetId="0">#REF!</definedName>
    <definedName name="RFP003B">#REF!</definedName>
    <definedName name="RFP003C" localSheetId="0">#REF!</definedName>
    <definedName name="RFP003C">#REF!</definedName>
    <definedName name="RFP003D" localSheetId="0">#REF!</definedName>
    <definedName name="RFP003D">#REF!</definedName>
    <definedName name="RFP003E" localSheetId="0">#REF!</definedName>
    <definedName name="RFP003E">#REF!</definedName>
    <definedName name="RFP003F" localSheetId="0">#REF!</definedName>
    <definedName name="RFP003F">#REF!</definedName>
    <definedName name="SCH" localSheetId="0">#REF!</definedName>
    <definedName name="SCH">#REF!</definedName>
    <definedName name="SIZE" localSheetId="0">#REF!</definedName>
    <definedName name="SIZE">#REF!</definedName>
    <definedName name="SORT" localSheetId="0">#REF!</definedName>
    <definedName name="SORT">#REF!</definedName>
    <definedName name="SPEC" localSheetId="0">#REF!</definedName>
    <definedName name="SPEC">#REF!</definedName>
    <definedName name="SPECSUMMARY" localSheetId="0">#REF!</definedName>
    <definedName name="SPECSUMMARY">#REF!</definedName>
    <definedName name="Start_1" localSheetId="0">#REF!</definedName>
    <definedName name="Start_1">#REF!</definedName>
    <definedName name="Start_10" localSheetId="0">#REF!</definedName>
    <definedName name="Start_10">#REF!</definedName>
    <definedName name="Start_11" localSheetId="0">#REF!</definedName>
    <definedName name="Start_11">#REF!</definedName>
    <definedName name="Start_12" localSheetId="0">#REF!</definedName>
    <definedName name="Start_12">#REF!</definedName>
    <definedName name="Start_13" localSheetId="0">#REF!</definedName>
    <definedName name="Start_13">#REF!</definedName>
    <definedName name="Start_2" localSheetId="0">#REF!</definedName>
    <definedName name="Start_2">#REF!</definedName>
    <definedName name="Start_3" localSheetId="0">#REF!</definedName>
    <definedName name="Start_3">#REF!</definedName>
    <definedName name="Start_4" localSheetId="0">#REF!</definedName>
    <definedName name="Start_4">#REF!</definedName>
    <definedName name="Start_5" localSheetId="0">#REF!</definedName>
    <definedName name="Start_5">#REF!</definedName>
    <definedName name="Start_6" localSheetId="0">#REF!</definedName>
    <definedName name="Start_6">#REF!</definedName>
    <definedName name="Start_7" localSheetId="0">#REF!</definedName>
    <definedName name="Start_7">#REF!</definedName>
    <definedName name="Start_8" localSheetId="0">#REF!</definedName>
    <definedName name="Start_8">#REF!</definedName>
    <definedName name="Start_9" localSheetId="0">#REF!</definedName>
    <definedName name="Start_9">#REF!</definedName>
    <definedName name="SUMMARY" localSheetId="0">#REF!</definedName>
    <definedName name="SUMMARY">#REF!</definedName>
    <definedName name="tenxa" localSheetId="0">#REF!</definedName>
    <definedName name="tenxa">#REF!</definedName>
    <definedName name="THI" localSheetId="0">#REF!</definedName>
    <definedName name="THI">#REF!</definedName>
    <definedName name="thuthoi" localSheetId="0">#REF!</definedName>
    <definedName name="thuthoi">#REF!</definedName>
    <definedName name="TITAN" localSheetId="0">#REF!</definedName>
    <definedName name="TITAN">#REF!</definedName>
    <definedName name="TPLRP" localSheetId="0">#REF!</definedName>
    <definedName name="TPLRP">#REF!</definedName>
    <definedName name="TRADE2" localSheetId="0">#REF!</definedName>
    <definedName name="TRADE2">#REF!</definedName>
    <definedName name="ttbt" localSheetId="0">#REF!</definedName>
    <definedName name="ttbt">#REF!</definedName>
    <definedName name="VARIINST" localSheetId="0">#REF!</definedName>
    <definedName name="VARIINST">#REF!</definedName>
    <definedName name="VARIPURC" localSheetId="0">#REF!</definedName>
    <definedName name="VARIPURC">#REF!</definedName>
    <definedName name="vccot" localSheetId="0">#REF!</definedName>
    <definedName name="vccot">#REF!</definedName>
    <definedName name="vctb" localSheetId="0">#REF!</definedName>
    <definedName name="vctb">#REF!</definedName>
    <definedName name="Vlcap0.7" localSheetId="0">#REF!</definedName>
    <definedName name="Vlcap0.7">#REF!</definedName>
    <definedName name="VLcap1" localSheetId="0">#REF!</definedName>
    <definedName name="VLcap1">#REF!</definedName>
    <definedName name="vungdo" localSheetId="0">#REF!</definedName>
    <definedName name="vungdo">#REF!</definedName>
    <definedName name="vunggiatri" localSheetId="0">#REF!</definedName>
    <definedName name="vunggiatri">#REF!</definedName>
    <definedName name="vungxa" localSheetId="0">#REF!</definedName>
    <definedName name="vungxa">#REF!</definedName>
    <definedName name="W" localSheetId="0">#REF!</definedName>
    <definedName name="W">#REF!</definedName>
    <definedName name="X" localSheetId="0">#REF!</definedName>
    <definedName name="X">#REF!</definedName>
    <definedName name="z" hidden="1">{"'Sheet1'!$L$16"}</definedName>
    <definedName name="ZYX" localSheetId="0">#REF!</definedName>
    <definedName name="ZYX">#REF!</definedName>
    <definedName name="ZZZ" localSheetId="0">#REF!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3" i="1" l="1"/>
  <c r="B3" i="1"/>
  <c r="C3" i="1"/>
  <c r="D3" i="1"/>
  <c r="F3" i="1"/>
  <c r="A4" i="1"/>
  <c r="B4" i="1"/>
  <c r="C4" i="1"/>
  <c r="D4" i="1"/>
  <c r="M4" i="1"/>
  <c r="A11" i="1"/>
  <c r="B11" i="1"/>
  <c r="C11" i="1"/>
  <c r="D11" i="1"/>
  <c r="M11" i="1"/>
  <c r="A18" i="1"/>
  <c r="B18" i="1"/>
  <c r="C18" i="1"/>
  <c r="D18" i="1"/>
  <c r="M18" i="1"/>
  <c r="A25" i="1"/>
  <c r="B25" i="1"/>
  <c r="C25" i="1"/>
  <c r="D25" i="1"/>
  <c r="M25" i="1"/>
  <c r="A32" i="1"/>
  <c r="B32" i="1"/>
  <c r="C32" i="1"/>
  <c r="D32" i="1"/>
  <c r="M32" i="1"/>
  <c r="A39" i="1"/>
  <c r="B39" i="1"/>
  <c r="C39" i="1"/>
  <c r="D39" i="1"/>
  <c r="M39" i="1"/>
  <c r="A46" i="1"/>
  <c r="B46" i="1"/>
  <c r="C46" i="1"/>
  <c r="D46" i="1"/>
  <c r="M46" i="1"/>
  <c r="A53" i="1"/>
  <c r="B53" i="1"/>
  <c r="C53" i="1"/>
  <c r="D53" i="1"/>
  <c r="M53" i="1"/>
  <c r="A60" i="1"/>
  <c r="B60" i="1"/>
  <c r="C60" i="1"/>
  <c r="D60" i="1"/>
  <c r="M60" i="1"/>
  <c r="A67" i="1"/>
  <c r="B67" i="1"/>
  <c r="C67" i="1"/>
  <c r="D67" i="1"/>
  <c r="M67" i="1"/>
  <c r="A74" i="1"/>
  <c r="B74" i="1"/>
  <c r="C74" i="1"/>
  <c r="D74" i="1"/>
  <c r="M74" i="1"/>
  <c r="A81" i="1"/>
  <c r="B81" i="1"/>
  <c r="C81" i="1"/>
  <c r="D81" i="1"/>
  <c r="M81" i="1"/>
  <c r="A88" i="1"/>
  <c r="B88" i="1"/>
  <c r="C88" i="1"/>
  <c r="D88" i="1"/>
  <c r="M88" i="1"/>
  <c r="A95" i="1"/>
  <c r="B95" i="1"/>
  <c r="C95" i="1"/>
  <c r="D95" i="1"/>
  <c r="M95" i="1"/>
  <c r="A102" i="1"/>
  <c r="B102" i="1"/>
  <c r="C102" i="1"/>
  <c r="D102" i="1"/>
  <c r="M102" i="1"/>
  <c r="A109" i="1"/>
  <c r="B109" i="1"/>
  <c r="C109" i="1"/>
  <c r="D109" i="1"/>
  <c r="M109" i="1"/>
  <c r="A116" i="1"/>
  <c r="B116" i="1"/>
  <c r="C116" i="1"/>
  <c r="D116" i="1"/>
  <c r="M116" i="1"/>
  <c r="M123" i="1"/>
  <c r="M130" i="1"/>
  <c r="M137" i="1"/>
  <c r="M144" i="1"/>
  <c r="M151" i="1"/>
  <c r="M158" i="1"/>
  <c r="M165" i="1"/>
  <c r="M172" i="1"/>
  <c r="M179" i="1"/>
  <c r="M186" i="1"/>
  <c r="M193" i="1"/>
  <c r="M200" i="1"/>
  <c r="M207" i="1"/>
  <c r="M214" i="1"/>
  <c r="M221" i="1"/>
  <c r="M228" i="1"/>
  <c r="M235" i="1"/>
  <c r="M242" i="1"/>
  <c r="M249" i="1"/>
  <c r="M256" i="1"/>
  <c r="M263" i="1"/>
  <c r="M270" i="1"/>
  <c r="M277" i="1"/>
  <c r="M284" i="1"/>
  <c r="M291" i="1"/>
  <c r="M298" i="1"/>
  <c r="M305" i="1"/>
  <c r="M312" i="1"/>
  <c r="M319" i="1"/>
  <c r="M326" i="1"/>
  <c r="M333" i="1"/>
  <c r="M340" i="1"/>
  <c r="M347" i="1"/>
  <c r="M354" i="1"/>
  <c r="M361" i="1"/>
  <c r="M368" i="1"/>
  <c r="M375" i="1"/>
  <c r="M382" i="1"/>
  <c r="M389" i="1"/>
  <c r="M396" i="1"/>
  <c r="M403" i="1"/>
  <c r="M410" i="1"/>
  <c r="M417" i="1"/>
  <c r="M424" i="1"/>
  <c r="M431" i="1"/>
  <c r="M438" i="1"/>
  <c r="M445" i="1"/>
  <c r="M452" i="1"/>
  <c r="M459" i="1"/>
  <c r="M466" i="1"/>
  <c r="M473" i="1"/>
  <c r="M480" i="1"/>
  <c r="M487" i="1"/>
  <c r="M494" i="1"/>
  <c r="M501" i="1"/>
  <c r="M508" i="1"/>
  <c r="M515" i="1"/>
  <c r="M522" i="1"/>
  <c r="M529" i="1"/>
  <c r="M536" i="1"/>
  <c r="M543" i="1"/>
  <c r="M550" i="1"/>
  <c r="M557" i="1"/>
  <c r="M564" i="1"/>
  <c r="M571" i="1"/>
  <c r="M578" i="1"/>
  <c r="M585" i="1"/>
  <c r="M592" i="1"/>
  <c r="M599" i="1"/>
  <c r="M606" i="1"/>
  <c r="M613" i="1"/>
  <c r="M620" i="1"/>
  <c r="M627" i="1"/>
  <c r="M634" i="1"/>
  <c r="M641" i="1"/>
  <c r="M648" i="1"/>
  <c r="M655" i="1"/>
  <c r="M662" i="1"/>
  <c r="M669" i="1"/>
  <c r="M676" i="1"/>
  <c r="M683" i="1"/>
  <c r="M690" i="1"/>
  <c r="M697" i="1"/>
  <c r="M704" i="1"/>
  <c r="M711" i="1"/>
  <c r="M718" i="1"/>
  <c r="M725" i="1"/>
  <c r="M732" i="1"/>
  <c r="M739" i="1"/>
  <c r="M746" i="1"/>
  <c r="M753" i="1"/>
  <c r="M760" i="1"/>
  <c r="M767" i="1"/>
  <c r="M774" i="1"/>
  <c r="M781" i="1"/>
  <c r="M788" i="1"/>
  <c r="M795" i="1"/>
  <c r="M802" i="1"/>
  <c r="M809" i="1"/>
  <c r="M816" i="1"/>
  <c r="M823" i="1"/>
  <c r="M830" i="1"/>
  <c r="M837" i="1"/>
  <c r="M844" i="1"/>
  <c r="M851" i="1"/>
  <c r="M858" i="1"/>
  <c r="M865" i="1"/>
  <c r="M872" i="1"/>
  <c r="M879" i="1"/>
  <c r="M886" i="1"/>
  <c r="M893" i="1"/>
  <c r="M900" i="1"/>
  <c r="M907" i="1"/>
  <c r="M914" i="1"/>
  <c r="M921" i="1"/>
  <c r="M928" i="1"/>
  <c r="M935" i="1"/>
  <c r="M942" i="1"/>
  <c r="M949" i="1"/>
  <c r="M956" i="1"/>
  <c r="M963" i="1"/>
  <c r="M970" i="1"/>
  <c r="M977" i="1"/>
  <c r="M984" i="1"/>
  <c r="M991" i="1"/>
  <c r="M998" i="1"/>
  <c r="M1005" i="1"/>
  <c r="M1012" i="1"/>
  <c r="M1019" i="1"/>
  <c r="M1026" i="1"/>
  <c r="M1033" i="1"/>
  <c r="M1040" i="1"/>
  <c r="M1047" i="1"/>
  <c r="M1054" i="1"/>
  <c r="M1061" i="1"/>
  <c r="M1068" i="1"/>
  <c r="M1075" i="1"/>
  <c r="M1082" i="1"/>
  <c r="M1089" i="1"/>
  <c r="M1096" i="1"/>
  <c r="M1103" i="1"/>
  <c r="M1110" i="1"/>
  <c r="M1117" i="1"/>
  <c r="M1124" i="1"/>
  <c r="M1131" i="1"/>
  <c r="M1138" i="1"/>
  <c r="M1145" i="1"/>
  <c r="M1152" i="1"/>
  <c r="M1159" i="1"/>
  <c r="M1166" i="1"/>
  <c r="M1173" i="1"/>
  <c r="M1180" i="1"/>
  <c r="A1187" i="1"/>
  <c r="B1187" i="1"/>
  <c r="C1187" i="1"/>
  <c r="D1187" i="1"/>
  <c r="M1187" i="1"/>
  <c r="M1194" i="1"/>
</calcChain>
</file>

<file path=xl/sharedStrings.xml><?xml version="1.0" encoding="utf-8"?>
<sst xmlns="http://schemas.openxmlformats.org/spreadsheetml/2006/main" count="1482" uniqueCount="1294">
  <si>
    <t>Các tuyến đường giao thông không đấu nối trực tiếp và thông ra Đường Xuân Trường - Suối Cao đoạn từ Đường Xuân Thành - Suối Cao - Xuân Bắc đến giáp ranh xã Xuân Thành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</si>
  <si>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Xuân Trường - Suối Cao đoạn từ Đường Xuân Thành - Suối Cao - Xuân Bắc đến giáp ranh xã Xuân Thành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</si>
  <si>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Xuân Trường - Suối Cao đoạn từ Đường Xuân Thành - Suối Cao - Xuân Bắc đến giáp ranh xã Xuân Thành chưa được đầu tư mặt đường nhựa, bê tông xi măng:
- Có bề rộng ≥5m, cách đường phố ≤600m.
- Có bề rộng từ ≥3m đến &lt;5m, cách đường phố ≤400m.</t>
  </si>
  <si>
    <t>Các tuyến đường giao thông đấu nối trực tiếp ra Đường Xuân Trường - Suối Cao đoạn từ Đường Xuân Thành - Suối Cao - Xuân Bắc đến giáp ranh xã Xuân Thành đã được đầu tư mặt đường nhựa, bê tông xi măng:
- Có bề rộng từ ≥3m đến &lt;5m, cách đường phố &gt; 600m.
- Có bề rộng &lt;3m, cách đường phố &gt; 200m.</t>
  </si>
  <si>
    <t>Các tuyến đường giao thông đấu nối trực tiếp ra Đường Xuân Trường - Suối Cao đoạn từ Đường Xuân Thành - Suối Cao - Xuân Bắc đến giáp ranh xã Xuân Thành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</si>
  <si>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Xuân Trường - Suối Cao đoạn từ Đường Xuân Thành - Suối Cao - Xuân Bắc đến giáp ranh xã Xuân Thành đã được đầu tư mặt đường nhựa, bê tông xi măng:
- Có bề rộng ≥5m, cách đường phố ≤600m.
- Có bề rộng từ ≥3m đến &lt;5m, cách đường phố ≤400m.</t>
  </si>
  <si>
    <t>giáp ranh xã Xuân Thành</t>
  </si>
  <si>
    <t>Đường Xuân Thành - Suối Cao - Xuân Bắc</t>
  </si>
  <si>
    <t>Đường Xuân Trường - Suối Cao</t>
  </si>
  <si>
    <t>Các tuyến đường giao thông không đấu nối trực tiếp và thông ra Đường vòng cung trước Công viên và Đài tưởng niệm đoạn từ đường Hùng Vương đến đường Trần Phú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</si>
  <si>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vòng cung trước Công viên và Đài tưởng niệm đoạn từ đường Hùng Vương đến đường Trần Phú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</si>
  <si>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vòng cung trước Công viên và Đài tưởng niệm đoạn từ đường Hùng Vương đến đường Trần Phú chưa được đầu tư mặt đường nhựa, bê tông xi măng:
- Có bề rộng ≥5m, cách đường phố ≤600m.
- Có bề rộng từ ≥3m đến &lt;5m, cách đường phố ≤400m.</t>
  </si>
  <si>
    <t>Các tuyến đường giao thông đấu nối trực tiếp ra Đường vòng cung trước Công viên và Đài tưởng niệm đoạn từ đường Hùng Vương đến đường Trần Phú đã được đầu tư mặt đường nhựa, bê tông xi măng:
- Có bề rộng từ ≥3m đến &lt;5m, cách đường phố &gt; 600m.
- Có bề rộng &lt;3m, cách đường phố &gt; 200m.</t>
  </si>
  <si>
    <t>Các tuyến đường giao thông đấu nối trực tiếp ra Đường vòng cung trước Công viên và Đài tưởng niệm đoạn từ đường Hùng Vương đến đường Trần Phú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</si>
  <si>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vòng cung trước Công viên và Đài tưởng niệm đoạn từ đường Hùng Vương đến đường Trần Phú đã được đầu tư mặt đường nhựa, bê tông xi măng:
- Có bề rộng ≥5m, cách đường phố ≤600m.
- Có bề rộng từ ≥3m đến &lt;5m, cách đường phố ≤400m.</t>
  </si>
  <si>
    <t>đường Trần Phú</t>
  </si>
  <si>
    <t>đường Hùng Vương</t>
  </si>
  <si>
    <t>Đường vòng cung trước Công viên và Đài tưởng niệm</t>
  </si>
  <si>
    <t>Các tuyến đường giao thông không đấu nối trực tiếp và thông ra Đường số 14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</si>
  <si>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số 14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</si>
  <si>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số 14 chưa được đầu tư mặt đường nhựa, bê tông xi măng:
- Có bề rộng ≥5m, cách đường phố ≤600m.
- Có bề rộng từ ≥3m đến &lt;5m, cách đường phố ≤400m.</t>
  </si>
  <si>
    <t>Các tuyến đường giao thông đấu nối trực tiếp ra Đường số 14 đã được đầu tư mặt đường nhựa, bê tông xi măng:
- Có bề rộng từ ≥3m đến &lt;5m, cách đường phố &gt; 600m.
- Có bề rộng &lt;3m, cách đường phố &gt; 200m.</t>
  </si>
  <si>
    <t>Các tuyến đường giao thông đấu nối trực tiếp ra Đường số 14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</si>
  <si>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số 14 đã được đầu tư mặt đường nhựa, bê tông xi măng:
- Có bề rộng ≥5m, cách đường phố ≤600m.
- Có bề rộng từ ≥3m đến &lt;5m, cách đường phố ≤400m.</t>
  </si>
  <si>
    <t>Đường số 14</t>
  </si>
  <si>
    <t>Các tuyến đường giao thông không đấu nối trực tiếp và thông ra Đường số 13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</si>
  <si>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số 13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</si>
  <si>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số 13 chưa được đầu tư mặt đường nhựa, bê tông xi măng:
- Có bề rộng ≥5m, cách đường phố ≤600m.
- Có bề rộng từ ≥3m đến &lt;5m, cách đường phố ≤400m.</t>
  </si>
  <si>
    <t>Các tuyến đường giao thông đấu nối trực tiếp ra Đường số 13 đã được đầu tư mặt đường nhựa, bê tông xi măng:
- Có bề rộng từ ≥3m đến &lt;5m, cách đường phố &gt; 600m.
- Có bề rộng &lt;3m, cách đường phố &gt; 200m.</t>
  </si>
  <si>
    <t>Các tuyến đường giao thông đấu nối trực tiếp ra Đường số 13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</si>
  <si>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số 13 đã được đầu tư mặt đường nhựa, bê tông xi măng:
- Có bề rộng ≥5m, cách đường phố ≤600m.
- Có bề rộng từ ≥3m đến &lt;5m, cách đường phố ≤400m.</t>
  </si>
  <si>
    <t>Đường số 13</t>
  </si>
  <si>
    <t>Các tuyến đường giao thông không đấu nối trực tiếp và thông ra Đường số 12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</si>
  <si>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số 12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</si>
  <si>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số 12 chưa được đầu tư mặt đường nhựa, bê tông xi măng:
- Có bề rộng ≥5m, cách đường phố ≤600m.
- Có bề rộng từ ≥3m đến &lt;5m, cách đường phố ≤400m.</t>
  </si>
  <si>
    <t>Các tuyến đường giao thông đấu nối trực tiếp ra Đường số 12 đã được đầu tư mặt đường nhựa, bê tông xi măng:
- Có bề rộng từ ≥3m đến &lt;5m, cách đường phố &gt; 600m.
- Có bề rộng &lt;3m, cách đường phố &gt; 200m.</t>
  </si>
  <si>
    <t>Các tuyến đường giao thông đấu nối trực tiếp ra Đường số 12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</si>
  <si>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số 12 đã được đầu tư mặt đường nhựa, bê tông xi măng:
- Có bề rộng ≥5m, cách đường phố ≤600m.
- Có bề rộng từ ≥3m đến &lt;5m, cách đường phố ≤400m.</t>
  </si>
  <si>
    <t>Đường số 12</t>
  </si>
  <si>
    <t>Các tuyến đường giao thông không đấu nối trực tiếp và thông ra Đường số 11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</si>
  <si>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số 11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</si>
  <si>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số 11 chưa được đầu tư mặt đường nhựa, bê tông xi măng:
- Có bề rộng ≥5m, cách đường phố ≤600m.
- Có bề rộng từ ≥3m đến &lt;5m, cách đường phố ≤400m.</t>
  </si>
  <si>
    <t>Các tuyến đường giao thông đấu nối trực tiếp ra Đường số 11 đã được đầu tư mặt đường nhựa, bê tông xi măng:
- Có bề rộng từ ≥3m đến &lt;5m, cách đường phố &gt; 600m.
- Có bề rộng &lt;3m, cách đường phố &gt; 200m.</t>
  </si>
  <si>
    <t>Các tuyến đường giao thông đấu nối trực tiếp ra Đường số 11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</si>
  <si>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số 11 đã được đầu tư mặt đường nhựa, bê tông xi măng:
- Có bề rộng ≥5m, cách đường phố ≤600m.
- Có bề rộng từ ≥3m đến &lt;5m, cách đường phố ≤400m.</t>
  </si>
  <si>
    <t>Đường số 11</t>
  </si>
  <si>
    <t>Các tuyến đường giao thông không đấu nối trực tiếp và thông ra Đường số 10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</si>
  <si>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số 10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</si>
  <si>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số 10 chưa được đầu tư mặt đường nhựa, bê tông xi măng:
- Có bề rộng ≥5m, cách đường phố ≤600m.
- Có bề rộng từ ≥3m đến &lt;5m, cách đường phố ≤400m.</t>
  </si>
  <si>
    <t>Các tuyến đường giao thông đấu nối trực tiếp ra Đường số 10 đã được đầu tư mặt đường nhựa, bê tông xi măng:
- Có bề rộng từ ≥3m đến &lt;5m, cách đường phố &gt; 600m.
- Có bề rộng &lt;3m, cách đường phố &gt; 200m.</t>
  </si>
  <si>
    <t>Các tuyến đường giao thông đấu nối trực tiếp ra Đường số 10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</si>
  <si>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số 10 đã được đầu tư mặt đường nhựa, bê tông xi măng:
- Có bề rộng ≥5m, cách đường phố ≤600m.
- Có bề rộng từ ≥3m đến &lt;5m, cách đường phố ≤400m.</t>
  </si>
  <si>
    <t>Đường số 10</t>
  </si>
  <si>
    <t>Các tuyến đường giao thông không đấu nối trực tiếp và thông ra Đường số 9 đoạn từ đường Lê Duẩn đến hết ranh thửa đất số 06, tờ BĐĐC số 64,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</si>
  <si>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số 9 đoạn từ đường Lê Duẩn đến hết ranh thửa đất số 06, tờ BĐĐC số 64,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</si>
  <si>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số 9 đoạn từ đường Lê Duẩn đến hết ranh thửa đất số 06, tờ BĐĐC số 64, xã Xuân Lộc chưa được đầu tư mặt đường nhựa, bê tông xi măng:
- Có bề rộng ≥5m, cách đường phố ≤600m.
- Có bề rộng từ ≥3m đến &lt;5m, cách đường phố ≤400m.</t>
  </si>
  <si>
    <t>Các tuyến đường giao thông đấu nối trực tiếp ra Đường số 9 đoạn từ đường Lê Duẩn đến hết ranh thửa đất số 06, tờ BĐĐC số 64, xã Xuân Lộc đã được đầu tư mặt đường nhựa, bê tông xi măng:
- Có bề rộng từ ≥3m đến &lt;5m, cách đường phố &gt; 600m.
- Có bề rộng &lt;3m, cách đường phố &gt; 200m.</t>
  </si>
  <si>
    <t>Các tuyến đường giao thông đấu nối trực tiếp ra Đường số 9 đoạn từ đường Lê Duẩn đến hết ranh thửa đất số 06, tờ BĐĐC số 64,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</si>
  <si>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số 9 đoạn từ đường Lê Duẩn đến hết ranh thửa đất số 06, tờ BĐĐC số 64, xã Xuân Lộc đã được đầu tư mặt đường nhựa, bê tông xi măng:
- Có bề rộng ≥5m, cách đường phố ≤600m.
- Có bề rộng từ ≥3m đến &lt;5m, cách đường phố ≤400m.</t>
  </si>
  <si>
    <t>hết ranh thửa đất số 06, tờ BĐĐC số 64, xã Xuân Lộc</t>
  </si>
  <si>
    <t>đường Lê Duẩn</t>
  </si>
  <si>
    <t>Đường số 9</t>
  </si>
  <si>
    <t>Các tuyến đường giao thông không đấu nối trực tiếp và thông ra Đường số 8 đoạn từ đường Ngô Quyền đến hết ranh thửa đất số 61, tờ BĐĐC số 02,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</si>
  <si>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số 8 đoạn từ đường Ngô Quyền đến hết ranh thửa đất số 61, tờ BĐĐC số 02,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</si>
  <si>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số 8 đoạn từ đường Ngô Quyền đến hết ranh thửa đất số 61, tờ BĐĐC số 02, xã Xuân Lộc chưa được đầu tư mặt đường nhựa, bê tông xi măng:
- Có bề rộng ≥5m, cách đường phố ≤600m.
- Có bề rộng từ ≥3m đến &lt;5m, cách đường phố ≤400m.</t>
  </si>
  <si>
    <t>Các tuyến đường giao thông đấu nối trực tiếp ra Đường số 8 đoạn từ đường Ngô Quyền đến hết ranh thửa đất số 61, tờ BĐĐC số 02, xã Xuân Lộc đã được đầu tư mặt đường nhựa, bê tông xi măng:
- Có bề rộng từ ≥3m đến &lt;5m, cách đường phố &gt; 600m.
- Có bề rộng &lt;3m, cách đường phố &gt; 200m.</t>
  </si>
  <si>
    <t>Các tuyến đường giao thông đấu nối trực tiếp ra Đường số 8 đoạn từ đường Ngô Quyền đến hết ranh thửa đất số 61, tờ BĐĐC số 02,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</si>
  <si>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số 8 đoạn từ đường Ngô Quyền đến hết ranh thửa đất số 61, tờ BĐĐC số 02, xã Xuân Lộc đã được đầu tư mặt đường nhựa, bê tông xi măng:
- Có bề rộng ≥5m, cách đường phố ≤600m.
- Có bề rộng từ ≥3m đến &lt;5m, cách đường phố ≤400m.</t>
  </si>
  <si>
    <t>hết ranh thửa đất số 61, tờ BĐĐC số 02, xã Xuân Lộc</t>
  </si>
  <si>
    <t>đường Ngô Quyền</t>
  </si>
  <si>
    <t>Đường số 8</t>
  </si>
  <si>
    <t>Các tuyến đường giao thông không đấu nối trực tiếp và thông ra Đường số 7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</si>
  <si>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số 7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</si>
  <si>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số 7 chưa được đầu tư mặt đường nhựa, bê tông xi măng:
- Có bề rộng ≥5m, cách đường phố ≤600m.
- Có bề rộng từ ≥3m đến &lt;5m, cách đường phố ≤400m.</t>
  </si>
  <si>
    <t>Các tuyến đường giao thông đấu nối trực tiếp ra Đường số 7 đã được đầu tư mặt đường nhựa, bê tông xi măng:
- Có bề rộng từ ≥3m đến &lt;5m, cách đường phố &gt; 600m.
- Có bề rộng &lt;3m, cách đường phố &gt; 200m.</t>
  </si>
  <si>
    <t>Các tuyến đường giao thông đấu nối trực tiếp ra Đường số 7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</si>
  <si>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số 7 đã được đầu tư mặt đường nhựa, bê tông xi măng:
- Có bề rộng ≥5m, cách đường phố ≤600m.
- Có bề rộng từ ≥3m đến &lt;5m, cách đường phố ≤400m.</t>
  </si>
  <si>
    <t>Đường số 7</t>
  </si>
  <si>
    <t>Các tuyến đường giao thông không đấu nối trực tiếp và thông ra Đường số 6 đoạn từ đường Ngô Quyền đến giáp suối Ông Hai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</si>
  <si>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số 6 đoạn từ đường Ngô Quyền đến giáp suối Ông Hai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</si>
  <si>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số 6 đoạn từ đường Ngô Quyền đến giáp suối Ông Hai chưa được đầu tư mặt đường nhựa, bê tông xi măng:
- Có bề rộng ≥5m, cách đường phố ≤600m.
- Có bề rộng từ ≥3m đến &lt;5m, cách đường phố ≤400m.</t>
  </si>
  <si>
    <t>Các tuyến đường giao thông đấu nối trực tiếp ra Đường số 6 đoạn từ đường Ngô Quyền đến giáp suối Ông Hai đã được đầu tư mặt đường nhựa, bê tông xi măng:
- Có bề rộng từ ≥3m đến &lt;5m, cách đường phố &gt; 600m.
- Có bề rộng &lt;3m, cách đường phố &gt; 200m.</t>
  </si>
  <si>
    <t>Các tuyến đường giao thông đấu nối trực tiếp ra Đường số 6 đoạn từ đường Ngô Quyền đến giáp suối Ông Hai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</si>
  <si>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số 6 đoạn từ đường Ngô Quyền đến giáp suối Ông Hai đã được đầu tư mặt đường nhựa, bê tông xi măng:
- Có bề rộng ≥5m, cách đường phố ≤600m.
- Có bề rộng từ ≥3m đến &lt;5m, cách đường phố ≤400m.</t>
  </si>
  <si>
    <t>giáp suối Ông Hai</t>
  </si>
  <si>
    <t>Đường số 6</t>
  </si>
  <si>
    <t>Các tuyến đường giao thông không đấu nối trực tiếp và thông ra Đường số 5 đoạn từ đường Ngô Quyền đến  hết ranh thửa đất số 65, tờ BĐĐC số 17 về bên phải và hết ranh thửa đất số 353, tờ BĐĐC số 18 về bên trái,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</si>
  <si>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số 5 đoạn từ đường Ngô Quyền đến  hết ranh thửa đất số 65, tờ BĐĐC số 17 về bên phải và hết ranh thửa đất số 353, tờ BĐĐC số 18 về bên trái,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</si>
  <si>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số 5 đoạn từ đường Ngô Quyền đến  hết ranh thửa đất số 65, tờ BĐĐC số 17 về bên phải và hết ranh thửa đất số 353, tờ BĐĐC số 18 về bên trái, xã Xuân Lộc chưa được đầu tư mặt đường nhựa, bê tông xi măng:
- Có bề rộng ≥5m, cách đường phố ≤600m.
- Có bề rộng từ ≥3m đến &lt;5m, cách đường phố ≤400m.</t>
  </si>
  <si>
    <t>Các tuyến đường giao thông đấu nối trực tiếp ra Đường số 5 đoạn từ đường Ngô Quyền đến  hết ranh thửa đất số 65, tờ BĐĐC số 17 về bên phải và hết ranh thửa đất số 353, tờ BĐĐC số 18 về bên trái, xã Xuân Lộc đã được đầu tư mặt đường nhựa, bê tông xi măng:
- Có bề rộng từ ≥3m đến &lt;5m, cách đường phố &gt; 600m.
- Có bề rộng &lt;3m, cách đường phố &gt; 200m.</t>
  </si>
  <si>
    <t>Các tuyến đường giao thông đấu nối trực tiếp ra Đường số 5 đoạn từ đường Ngô Quyền đến  hết ranh thửa đất số 65, tờ BĐĐC số 17 về bên phải và hết ranh thửa đất số 353, tờ BĐĐC số 18 về bên trái,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</si>
  <si>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số 5 đoạn từ đường Ngô Quyền đến  hết ranh thửa đất số 65, tờ BĐĐC số 17 về bên phải và hết ranh thửa đất số 353, tờ BĐĐC số 18 về bên trái, xã Xuân Lộc đã được đầu tư mặt đường nhựa, bê tông xi măng:
- Có bề rộng ≥5m, cách đường phố ≤600m.
- Có bề rộng từ ≥3m đến &lt;5m, cách đường phố ≤400m.</t>
  </si>
  <si>
    <t xml:space="preserve"> hết ranh thửa đất số 65, tờ BĐĐC số 17 về bên phải và hết ranh thửa đất số 353, tờ BĐĐC số 18 về bên trái, xã Xuân Lộc</t>
  </si>
  <si>
    <t>Đường số 5</t>
  </si>
  <si>
    <t>Các tuyến đường giao thông không đấu nối trực tiếp và thông ra Đường số 4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</si>
  <si>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số 4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</si>
  <si>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số 4 chưa được đầu tư mặt đường nhựa, bê tông xi măng:
- Có bề rộng ≥5m, cách đường phố ≤600m.
- Có bề rộng từ ≥3m đến &lt;5m, cách đường phố ≤400m.</t>
  </si>
  <si>
    <t>Các tuyến đường giao thông đấu nối trực tiếp ra Đường số 4 đã được đầu tư mặt đường nhựa, bê tông xi măng:
- Có bề rộng từ ≥3m đến &lt;5m, cách đường phố &gt; 600m.
- Có bề rộng &lt;3m, cách đường phố &gt; 200m.</t>
  </si>
  <si>
    <t>Các tuyến đường giao thông đấu nối trực tiếp ra Đường số 4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</si>
  <si>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số 4 đã được đầu tư mặt đường nhựa, bê tông xi măng:
- Có bề rộng ≥5m, cách đường phố ≤600m.
- Có bề rộng từ ≥3m đến &lt;5m, cách đường phố ≤400m.</t>
  </si>
  <si>
    <t>Đường số 4</t>
  </si>
  <si>
    <t>Các tuyến đường giao thông không đấu nối trực tiếp và thông ra Đường số 3 đoạn từ đường Hùng Vương đến ranh thửa đất số 136, tờ BĐĐC số 35,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</si>
  <si>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số 3 đoạn từ đường Hùng Vương đến ranh thửa đất số 136, tờ BĐĐC số 35,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</si>
  <si>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số 3 đoạn từ đường Hùng Vương đến ranh thửa đất số 136, tờ BĐĐC số 35, xã Xuân Lộc chưa được đầu tư mặt đường nhựa, bê tông xi măng:
- Có bề rộng ≥5m, cách đường phố ≤600m.
- Có bề rộng từ ≥3m đến &lt;5m, cách đường phố ≤400m.</t>
  </si>
  <si>
    <t>Các tuyến đường giao thông đấu nối trực tiếp ra Đường số 3 đoạn từ đường Hùng Vương đến ranh thửa đất số 136, tờ BĐĐC số 35, xã Xuân Lộc đã được đầu tư mặt đường nhựa, bê tông xi măng:
- Có bề rộng từ ≥3m đến &lt;5m, cách đường phố &gt; 600m.
- Có bề rộng &lt;3m, cách đường phố &gt; 200m.</t>
  </si>
  <si>
    <t>Các tuyến đường giao thông đấu nối trực tiếp ra Đường số 3 đoạn từ đường Hùng Vương đến ranh thửa đất số 136, tờ BĐĐC số 35,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</si>
  <si>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số 3 đoạn từ đường Hùng Vương đến ranh thửa đất số 136, tờ BĐĐC số 35, xã Xuân Lộc đã được đầu tư mặt đường nhựa, bê tông xi măng:
- Có bề rộng ≥5m, cách đường phố ≤600m.
- Có bề rộng từ ≥3m đến &lt;5m, cách đường phố ≤400m.</t>
  </si>
  <si>
    <t>ranh thửa đất số 136, tờ BĐĐC số 35, xã Xuân Lộc</t>
  </si>
  <si>
    <t>Đường số 3</t>
  </si>
  <si>
    <t>Các tuyến đường giao thông không đấu nối trực tiếp và thông ra Đường số 2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</si>
  <si>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số 2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</si>
  <si>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số 2 chưa được đầu tư mặt đường nhựa, bê tông xi măng:
- Có bề rộng ≥5m, cách đường phố ≤600m.
- Có bề rộng từ ≥3m đến &lt;5m, cách đường phố ≤400m.</t>
  </si>
  <si>
    <t>Các tuyến đường giao thông đấu nối trực tiếp ra Đường số 2 đã được đầu tư mặt đường nhựa, bê tông xi măng:
- Có bề rộng từ ≥3m đến &lt;5m, cách đường phố &gt; 600m.
- Có bề rộng &lt;3m, cách đường phố &gt; 200m.</t>
  </si>
  <si>
    <t>Các tuyến đường giao thông đấu nối trực tiếp ra Đường số 2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</si>
  <si>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số 2 đã được đầu tư mặt đường nhựa, bê tông xi măng:
- Có bề rộng ≥5m, cách đường phố ≤600m.
- Có bề rộng từ ≥3m đến &lt;5m, cách đường phố ≤400m.</t>
  </si>
  <si>
    <t>Đường số 2</t>
  </si>
  <si>
    <t>Các tuyến đường giao thông không đấu nối trực tiếp và thông ra Đường số 1 đoạn từ đường Hùng Vương đến  hết ranh thửa đất số 33, tờ BĐĐC số 56 về bên phải và hết ranh thửa đất số 131, tờ BĐĐC số 47 về bên trái,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</si>
  <si>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số 1 đoạn từ đường Hùng Vương đến  hết ranh thửa đất số 33, tờ BĐĐC số 56 về bên phải và hết ranh thửa đất số 131, tờ BĐĐC số 47 về bên trái,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</si>
  <si>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số 1 đoạn từ đường Hùng Vương đến  hết ranh thửa đất số 33, tờ BĐĐC số 56 về bên phải và hết ranh thửa đất số 131, tờ BĐĐC số 47 về bên trái, xã Xuân Lộc chưa được đầu tư mặt đường nhựa, bê tông xi măng:
- Có bề rộng ≥5m, cách đường phố ≤600m.
- Có bề rộng từ ≥3m đến &lt;5m, cách đường phố ≤400m.</t>
  </si>
  <si>
    <t>Các tuyến đường giao thông đấu nối trực tiếp ra Đường số 1 đoạn từ đường Hùng Vương đến  hết ranh thửa đất số 33, tờ BĐĐC số 56 về bên phải và hết ranh thửa đất số 131, tờ BĐĐC số 47 về bên trái, xã Xuân Lộc đã được đầu tư mặt đường nhựa, bê tông xi măng:
- Có bề rộng từ ≥3m đến &lt;5m, cách đường phố &gt; 600m.
- Có bề rộng &lt;3m, cách đường phố &gt; 200m.</t>
  </si>
  <si>
    <t>Các tuyến đường giao thông đấu nối trực tiếp ra Đường số 1 đoạn từ đường Hùng Vương đến  hết ranh thửa đất số 33, tờ BĐĐC số 56 về bên phải và hết ranh thửa đất số 131, tờ BĐĐC số 47 về bên trái,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</si>
  <si>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số 1 đoạn từ đường Hùng Vương đến  hết ranh thửa đất số 33, tờ BĐĐC số 56 về bên phải và hết ranh thửa đất số 131, tờ BĐĐC số 47 về bên trái, xã Xuân Lộc đã được đầu tư mặt đường nhựa, bê tông xi măng:
- Có bề rộng ≥5m, cách đường phố ≤600m.
- Có bề rộng từ ≥3m đến &lt;5m, cách đường phố ≤400m.</t>
  </si>
  <si>
    <t xml:space="preserve"> hết ranh thửa đất số 33, tờ BĐĐC số 56 về bên phải và hết ranh thửa đất số 131, tờ BĐĐC số 47 về bên trái, xã Xuân Lộc</t>
  </si>
  <si>
    <t>Đường số 1</t>
  </si>
  <si>
    <t>Các tuyến đường giao thông không đấu nối trực tiếp và thông ra Đường Võ Trường Toản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</si>
  <si>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Võ Trường Toản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</si>
  <si>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Võ Trường Toản chưa được đầu tư mặt đường nhựa, bê tông xi măng:
- Có bề rộng ≥5m, cách đường phố ≤600m.
- Có bề rộng từ ≥3m đến &lt;5m, cách đường phố ≤400m.</t>
  </si>
  <si>
    <t>Các tuyến đường giao thông đấu nối trực tiếp ra Đường Võ Trường Toản đã được đầu tư mặt đường nhựa, bê tông xi măng:
- Có bề rộng từ ≥3m đến &lt;5m, cách đường phố &gt; 600m.
- Có bề rộng &lt;3m, cách đường phố &gt; 200m.</t>
  </si>
  <si>
    <t>Các tuyến đường giao thông đấu nối trực tiếp ra Đường Võ Trường Toản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</si>
  <si>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Võ Trường Toản đã được đầu tư mặt đường nhựa, bê tông xi măng:
- Có bề rộng ≥5m, cách đường phố ≤600m.
- Có bề rộng từ ≥3m đến &lt;5m, cách đường phố ≤400m.</t>
  </si>
  <si>
    <t>Đường Võ Trường Toản</t>
  </si>
  <si>
    <t>Các tuyến đường giao thông không đấu nối trực tiếp và thông ra Đường Võ Thị Sáu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</si>
  <si>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Võ Thị Sáu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</si>
  <si>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Võ Thị Sáu chưa được đầu tư mặt đường nhựa, bê tông xi măng:
- Có bề rộng ≥5m, cách đường phố ≤600m.
- Có bề rộng từ ≥3m đến &lt;5m, cách đường phố ≤400m.</t>
  </si>
  <si>
    <t>Các tuyến đường giao thông đấu nối trực tiếp ra Đường Võ Thị Sáu đã được đầu tư mặt đường nhựa, bê tông xi măng:
- Có bề rộng từ ≥3m đến &lt;5m, cách đường phố &gt; 600m.
- Có bề rộng &lt;3m, cách đường phố &gt; 200m.</t>
  </si>
  <si>
    <t>Các tuyến đường giao thông đấu nối trực tiếp ra Đường Võ Thị Sáu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</si>
  <si>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Võ Thị Sáu đã được đầu tư mặt đường nhựa, bê tông xi măng:
- Có bề rộng ≥5m, cách đường phố ≤600m.
- Có bề rộng từ ≥3m đến &lt;5m, cách đường phố ≤400m.</t>
  </si>
  <si>
    <t>Đường Võ Thị Sáu</t>
  </si>
  <si>
    <t>Các tuyến đường giao thông không đấu nối trực tiếp và thông ra Đường Trường Chinh  đoạn từ đường Hùng Vương đến đến ranh thửa đất số 93, tờ BĐĐC số 53,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</si>
  <si>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Trường Chinh  đoạn từ đường Hùng Vương đến đến ranh thửa đất số 93, tờ BĐĐC số 53,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</si>
  <si>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Trường Chinh  đoạn từ đường Hùng Vương đến đến ranh thửa đất số 93, tờ BĐĐC số 53, xã Xuân Lộc chưa được đầu tư mặt đường nhựa, bê tông xi măng:
- Có bề rộng ≥5m, cách đường phố ≤600m.
- Có bề rộng từ ≥3m đến &lt;5m, cách đường phố ≤400m.</t>
  </si>
  <si>
    <t>Các tuyến đường giao thông đấu nối trực tiếp ra Đường Trường Chinh  đoạn từ đường Hùng Vương đến đến ranh thửa đất số 93, tờ BĐĐC số 53, xã Xuân Lộc đã được đầu tư mặt đường nhựa, bê tông xi măng:
- Có bề rộng từ ≥3m đến &lt;5m, cách đường phố &gt; 600m.
- Có bề rộng &lt;3m, cách đường phố &gt; 200m.</t>
  </si>
  <si>
    <t>Các tuyến đường giao thông đấu nối trực tiếp ra Đường Trường Chinh  đoạn từ đường Hùng Vương đến đến ranh thửa đất số 93, tờ BĐĐC số 53,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</si>
  <si>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Trường Chinh  đoạn từ đường Hùng Vương đến đến ranh thửa đất số 93, tờ BĐĐC số 53, xã Xuân Lộc đã được đầu tư mặt đường nhựa, bê tông xi măng:
- Có bề rộng ≥5m, cách đường phố ≤600m.
- Có bề rộng từ ≥3m đến &lt;5m, cách đường phố ≤400m.</t>
  </si>
  <si>
    <t>đến ranh thửa đất số 93, tờ BĐĐC số 53, xã Xuân Lộc</t>
  </si>
  <si>
    <t xml:space="preserve">Đường Trường Chinh </t>
  </si>
  <si>
    <t>Các tuyến đường giao thông không đấu nối trực tiếp và thông ra Đường Trần Quý Cáp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</si>
  <si>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Trần Quý Cáp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</si>
  <si>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Trần Quý Cáp chưa được đầu tư mặt đường nhựa, bê tông xi măng:
- Có bề rộng ≥5m, cách đường phố ≤600m.
- Có bề rộng từ ≥3m đến &lt;5m, cách đường phố ≤400m.</t>
  </si>
  <si>
    <t>Các tuyến đường giao thông đấu nối trực tiếp ra Đường Trần Quý Cáp đã được đầu tư mặt đường nhựa, bê tông xi măng:
- Có bề rộng từ ≥3m đến &lt;5m, cách đường phố &gt; 600m.
- Có bề rộng &lt;3m, cách đường phố &gt; 200m.</t>
  </si>
  <si>
    <t>Các tuyến đường giao thông đấu nối trực tiếp ra Đường Trần Quý Cáp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</si>
  <si>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Trần Quý Cáp đã được đầu tư mặt đường nhựa, bê tông xi măng:
- Có bề rộng ≥5m, cách đường phố ≤600m.
- Có bề rộng từ ≥3m đến &lt;5m, cách đường phố ≤400m.</t>
  </si>
  <si>
    <t>Đường Trần Quý Cáp</t>
  </si>
  <si>
    <t>Các tuyến đường giao thông không đấu nối trực tiếp và thông ra Đường Trần Quang Diệu đoạn từ đường Hùng Vương  đến ranh thửa đất số 07, tờ BĐĐC số 30,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</si>
  <si>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Trần Quang Diệu đoạn từ đường Hùng Vương  đến ranh thửa đất số 07, tờ BĐĐC số 30,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</si>
  <si>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Trần Quang Diệu đoạn từ đường Hùng Vương  đến ranh thửa đất số 07, tờ BĐĐC số 30, xã Xuân Lộc chưa được đầu tư mặt đường nhựa, bê tông xi măng:
- Có bề rộng ≥5m, cách đường phố ≤600m.
- Có bề rộng từ ≥3m đến &lt;5m, cách đường phố ≤400m.</t>
  </si>
  <si>
    <t>Các tuyến đường giao thông đấu nối trực tiếp ra Đường Trần Quang Diệu đoạn từ đường Hùng Vương  đến ranh thửa đất số 07, tờ BĐĐC số 30, xã Xuân Lộc đã được đầu tư mặt đường nhựa, bê tông xi măng:
- Có bề rộng từ ≥3m đến &lt;5m, cách đường phố &gt; 600m.
- Có bề rộng &lt;3m, cách đường phố &gt; 200m.</t>
  </si>
  <si>
    <t>Các tuyến đường giao thông đấu nối trực tiếp ra Đường Trần Quang Diệu đoạn từ đường Hùng Vương  đến ranh thửa đất số 07, tờ BĐĐC số 30,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</si>
  <si>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Trần Quang Diệu đoạn từ đường Hùng Vương  đến ranh thửa đất số 07, tờ BĐĐC số 30, xã Xuân Lộc đã được đầu tư mặt đường nhựa, bê tông xi măng:
- Có bề rộng ≥5m, cách đường phố ≤600m.
- Có bề rộng từ ≥3m đến &lt;5m, cách đường phố ≤400m.</t>
  </si>
  <si>
    <t>ranh thửa đất số 07, tờ BĐĐC số 30, xã Xuân Lộc</t>
  </si>
  <si>
    <t xml:space="preserve">đường Hùng Vương </t>
  </si>
  <si>
    <t>Đường Trần Quang Diệu</t>
  </si>
  <si>
    <t>Các tuyến đường giao thông không đấu nối trực tiếp và thông ra Đường Trần Nhân Tông đoạn từ đường Nguyễn Văn Linh đến đường Nguyễn Hữu Cảnh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</si>
  <si>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Trần Nhân Tông đoạn từ đường Nguyễn Văn Linh đến đường Nguyễn Hữu Cảnh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</si>
  <si>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Trần Nhân Tông đoạn từ đường Nguyễn Văn Linh đến đường Nguyễn Hữu Cảnh chưa được đầu tư mặt đường nhựa, bê tông xi măng:
- Có bề rộng ≥5m, cách đường phố ≤600m.
- Có bề rộng từ ≥3m đến &lt;5m, cách đường phố ≤400m.</t>
  </si>
  <si>
    <t>Các tuyến đường giao thông đấu nối trực tiếp ra Đường Trần Nhân Tông đoạn từ đường Nguyễn Văn Linh đến đường Nguyễn Hữu Cảnh đã được đầu tư mặt đường nhựa, bê tông xi măng:
- Có bề rộng từ ≥3m đến &lt;5m, cách đường phố &gt; 600m.
- Có bề rộng &lt;3m, cách đường phố &gt; 200m.</t>
  </si>
  <si>
    <t>Các tuyến đường giao thông đấu nối trực tiếp ra Đường Trần Nhân Tông đoạn từ đường Nguyễn Văn Linh đến đường Nguyễn Hữu Cảnh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</si>
  <si>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Trần Nhân Tông đoạn từ đường Nguyễn Văn Linh đến đường Nguyễn Hữu Cảnh đã được đầu tư mặt đường nhựa, bê tông xi măng:
- Có bề rộng ≥5m, cách đường phố ≤600m.
- Có bề rộng từ ≥3m đến &lt;5m, cách đường phố ≤400m.</t>
  </si>
  <si>
    <t>đường Nguyễn Hữu Cảnh</t>
  </si>
  <si>
    <t>đường Nguyễn Văn Linh</t>
  </si>
  <si>
    <t>Đường Trần Nhân Tông</t>
  </si>
  <si>
    <t>Các tuyến đường giao thông không đấu nối trực tiếp và thông ra Đường Trần Nhân Tông đoạn từ đường Lê Duẩn đến đường Nguyễn Văn Linh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</si>
  <si>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Trần Nhân Tông đoạn từ đường Lê Duẩn đến đường Nguyễn Văn Linh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</si>
  <si>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Trần Nhân Tông đoạn từ đường Lê Duẩn đến đường Nguyễn Văn Linh chưa được đầu tư mặt đường nhựa, bê tông xi măng:
- Có bề rộng ≥5m, cách đường phố ≤600m.
- Có bề rộng từ ≥3m đến &lt;5m, cách đường phố ≤400m.</t>
  </si>
  <si>
    <t>Các tuyến đường giao thông đấu nối trực tiếp ra Đường Trần Nhân Tông đoạn từ đường Lê Duẩn đến đường Nguyễn Văn Linh đã được đầu tư mặt đường nhựa, bê tông xi măng:
- Có bề rộng từ ≥3m đến &lt;5m, cách đường phố &gt; 600m.
- Có bề rộng &lt;3m, cách đường phố &gt; 200m.</t>
  </si>
  <si>
    <t>Các tuyến đường giao thông đấu nối trực tiếp ra Đường Trần Nhân Tông đoạn từ đường Lê Duẩn đến đường Nguyễn Văn Linh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</si>
  <si>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Trần Nhân Tông đoạn từ đường Lê Duẩn đến đường Nguyễn Văn Linh đã được đầu tư mặt đường nhựa, bê tông xi măng:
- Có bề rộng ≥5m, cách đường phố ≤600m.
- Có bề rộng từ ≥3m đến &lt;5m, cách đường phố ≤400m.</t>
  </si>
  <si>
    <t>Các tuyến đường giao thông không đấu nối trực tiếp và thông ra Đường Trần Nhân Tông đoạn từ đường Trần Phú đến đường Lê Duẩn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</si>
  <si>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Trần Nhân Tông đoạn từ đường Trần Phú đến đường Lê Duẩn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</si>
  <si>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Trần Nhân Tông đoạn từ đường Trần Phú đến đường Lê Duẩn chưa được đầu tư mặt đường nhựa, bê tông xi măng:
- Có bề rộng ≥5m, cách đường phố ≤600m.
- Có bề rộng từ ≥3m đến &lt;5m, cách đường phố ≤400m.</t>
  </si>
  <si>
    <t>Các tuyến đường giao thông đấu nối trực tiếp ra Đường Trần Nhân Tông đoạn từ đường Trần Phú đến đường Lê Duẩn đã được đầu tư mặt đường nhựa, bê tông xi măng:
- Có bề rộng từ ≥3m đến &lt;5m, cách đường phố &gt; 600m.
- Có bề rộng &lt;3m, cách đường phố &gt; 200m.</t>
  </si>
  <si>
    <t>Các tuyến đường giao thông đấu nối trực tiếp ra Đường Trần Nhân Tông đoạn từ đường Trần Phú đến đường Lê Duẩn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</si>
  <si>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Trần Nhân Tông đoạn từ đường Trần Phú đến đường Lê Duẩn đã được đầu tư mặt đường nhựa, bê tông xi măng:
- Có bề rộng ≥5m, cách đường phố ≤600m.
- Có bề rộng từ ≥3m đến &lt;5m, cách đường phố ≤400m.</t>
  </si>
  <si>
    <t>Các tuyến đường giao thông không đấu nối trực tiếp và thông ra Đường Trương Vĩnh Ký  đoạn từ đường Trương Công Định  đến ranh thửa đất số 199, tờ BĐĐC số 43,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</si>
  <si>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Trương Vĩnh Ký  đoạn từ đường Trương Công Định  đến ranh thửa đất số 199, tờ BĐĐC số 43,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</si>
  <si>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Trương Vĩnh Ký  đoạn từ đường Trương Công Định  đến ranh thửa đất số 199, tờ BĐĐC số 43, xã Xuân Lộc chưa được đầu tư mặt đường nhựa, bê tông xi măng:
- Có bề rộng ≥5m, cách đường phố ≤600m.
- Có bề rộng từ ≥3m đến &lt;5m, cách đường phố ≤400m.</t>
  </si>
  <si>
    <t>Các tuyến đường giao thông đấu nối trực tiếp ra Đường Trương Vĩnh Ký  đoạn từ đường Trương Công Định  đến ranh thửa đất số 199, tờ BĐĐC số 43, xã Xuân Lộc đã được đầu tư mặt đường nhựa, bê tông xi măng:
- Có bề rộng từ ≥3m đến &lt;5m, cách đường phố &gt; 600m.
- Có bề rộng &lt;3m, cách đường phố &gt; 200m.</t>
  </si>
  <si>
    <t>Các tuyến đường giao thông đấu nối trực tiếp ra Đường Trương Vĩnh Ký  đoạn từ đường Trương Công Định  đến ranh thửa đất số 199, tờ BĐĐC số 43,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</si>
  <si>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Trương Vĩnh Ký  đoạn từ đường Trương Công Định  đến ranh thửa đất số 199, tờ BĐĐC số 43, xã Xuân Lộc đã được đầu tư mặt đường nhựa, bê tông xi măng:
- Có bề rộng ≥5m, cách đường phố ≤600m.
- Có bề rộng từ ≥3m đến &lt;5m, cách đường phố ≤400m.</t>
  </si>
  <si>
    <t>ranh thửa đất số 199, tờ BĐĐC số 43, xã Xuân Lộc</t>
  </si>
  <si>
    <t xml:space="preserve">đường Trương Công Định </t>
  </si>
  <si>
    <t xml:space="preserve">Đường Trương Vĩnh Ký </t>
  </si>
  <si>
    <t>Các tuyến đường giao thông không đấu nối trực tiếp và thông ra Đường Trương Văn Bang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</si>
  <si>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Trương Văn Bang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</si>
  <si>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Trương Văn Bang chưa được đầu tư mặt đường nhựa, bê tông xi măng:
- Có bề rộng ≥5m, cách đường phố ≤600m.
- Có bề rộng từ ≥3m đến &lt;5m, cách đường phố ≤400m.</t>
  </si>
  <si>
    <t>Các tuyến đường giao thông đấu nối trực tiếp ra Đường Trương Văn Bang đã được đầu tư mặt đường nhựa, bê tông xi măng:
- Có bề rộng từ ≥3m đến &lt;5m, cách đường phố &gt; 600m.
- Có bề rộng &lt;3m, cách đường phố &gt; 200m.</t>
  </si>
  <si>
    <t>Các tuyến đường giao thông đấu nối trực tiếp ra Đường Trương Văn Bang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</si>
  <si>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Trương Văn Bang đã được đầu tư mặt đường nhựa, bê tông xi măng:
- Có bề rộng ≥5m, cách đường phố ≤600m.
- Có bề rộng từ ≥3m đến &lt;5m, cách đường phố ≤400m.</t>
  </si>
  <si>
    <t>Đường Trương Văn Bang</t>
  </si>
  <si>
    <t>Các tuyến đường giao thông không đấu nối trực tiếp và thông ra Đường Trương Công Định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</si>
  <si>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Trương Công Định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</si>
  <si>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Trương Công Định chưa được đầu tư mặt đường nhựa, bê tông xi măng:
- Có bề rộng ≥5m, cách đường phố ≤600m.
- Có bề rộng từ ≥3m đến &lt;5m, cách đường phố ≤400m.</t>
  </si>
  <si>
    <t>Các tuyến đường giao thông đấu nối trực tiếp ra Đường Trương Công Định đã được đầu tư mặt đường nhựa, bê tông xi măng:
- Có bề rộng từ ≥3m đến &lt;5m, cách đường phố &gt; 600m.
- Có bề rộng &lt;3m, cách đường phố &gt; 200m.</t>
  </si>
  <si>
    <t>Các tuyến đường giao thông đấu nối trực tiếp ra Đường Trương Công Định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</si>
  <si>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Trương Công Định đã được đầu tư mặt đường nhựa, bê tông xi măng:
- Có bề rộng ≥5m, cách đường phố ≤600m.
- Có bề rộng từ ≥3m đến &lt;5m, cách đường phố ≤400m.</t>
  </si>
  <si>
    <t>Đường Trương Công Định</t>
  </si>
  <si>
    <t>Các tuyến đường giao thông không đấu nối trực tiếp và thông ra Đường Phan Văn Trị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</si>
  <si>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Phan Văn Trị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</si>
  <si>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Phan Văn Trị chưa được đầu tư mặt đường nhựa, bê tông xi măng:
- Có bề rộng ≥5m, cách đường phố ≤600m.
- Có bề rộng từ ≥3m đến &lt;5m, cách đường phố ≤400m.</t>
  </si>
  <si>
    <t>Các tuyến đường giao thông đấu nối trực tiếp ra Đường Phan Văn Trị đã được đầu tư mặt đường nhựa, bê tông xi măng:
- Có bề rộng từ ≥3m đến &lt;5m, cách đường phố &gt; 600m.
- Có bề rộng &lt;3m, cách đường phố &gt; 200m.</t>
  </si>
  <si>
    <t>Các tuyến đường giao thông đấu nối trực tiếp ra Đường Phan Văn Trị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</si>
  <si>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Phan Văn Trị đã được đầu tư mặt đường nhựa, bê tông xi măng:
- Có bề rộng ≥5m, cách đường phố ≤600m.
- Có bề rộng từ ≥3m đến &lt;5m, cách đường phố ≤400m.</t>
  </si>
  <si>
    <t>Đường Phan Văn Trị</t>
  </si>
  <si>
    <t>Các tuyến đường giao thông không đấu nối trực tiếp và thông ra Đường Phan Bội Châu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</si>
  <si>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Phan Bội Châu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</si>
  <si>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Phan Bội Châu chưa được đầu tư mặt đường nhựa, bê tông xi măng:
- Có bề rộng ≥5m, cách đường phố ≤600m.
- Có bề rộng từ ≥3m đến &lt;5m, cách đường phố ≤400m.</t>
  </si>
  <si>
    <t>Các tuyến đường giao thông đấu nối trực tiếp ra Đường Phan Bội Châu đã được đầu tư mặt đường nhựa, bê tông xi măng:
- Có bề rộng từ ≥3m đến &lt;5m, cách đường phố &gt; 600m.
- Có bề rộng &lt;3m, cách đường phố &gt; 200m.</t>
  </si>
  <si>
    <t>Các tuyến đường giao thông đấu nối trực tiếp ra Đường Phan Bội Châu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</si>
  <si>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Phan Bội Châu đã được đầu tư mặt đường nhựa, bê tông xi măng:
- Có bề rộng ≥5m, cách đường phố ≤600m.
- Có bề rộng từ ≥3m đến &lt;5m, cách đường phố ≤400m.</t>
  </si>
  <si>
    <t>Đường Phan Bội Châu</t>
  </si>
  <si>
    <t>Các tuyến đường giao thông không đấu nối trực tiếp và thông ra Đường Phan Đình Giót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</si>
  <si>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Phan Đình Giót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</si>
  <si>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Phan Đình Giót chưa được đầu tư mặt đường nhựa, bê tông xi măng:
- Có bề rộng ≥5m, cách đường phố ≤600m.
- Có bề rộng từ ≥3m đến &lt;5m, cách đường phố ≤400m.</t>
  </si>
  <si>
    <t>Các tuyến đường giao thông đấu nối trực tiếp ra Đường Phan Đình Giót đã được đầu tư mặt đường nhựa, bê tông xi măng:
- Có bề rộng từ ≥3m đến &lt;5m, cách đường phố &gt; 600m.
- Có bề rộng &lt;3m, cách đường phố &gt; 200m.</t>
  </si>
  <si>
    <t>Các tuyến đường giao thông đấu nối trực tiếp ra Đường Phan Đình Giót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</si>
  <si>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Phan Đình Giót đã được đầu tư mặt đường nhựa, bê tông xi măng:
- Có bề rộng ≥5m, cách đường phố ≤600m.
- Có bề rộng từ ≥3m đến &lt;5m, cách đường phố ≤400m.</t>
  </si>
  <si>
    <t>Đường Phan Đình Giót</t>
  </si>
  <si>
    <t>Các tuyến đường giao thông không đấu nối trực tiếp và thông ra Đường Nguyễn Văn Trỗi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</si>
  <si>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Nguyễn Văn Trỗi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</si>
  <si>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Nguyễn Văn Trỗi chưa được đầu tư mặt đường nhựa, bê tông xi măng:
- Có bề rộng ≥5m, cách đường phố ≤600m.
- Có bề rộng từ ≥3m đến &lt;5m, cách đường phố ≤400m.</t>
  </si>
  <si>
    <t>Các tuyến đường giao thông đấu nối trực tiếp ra Đường Nguyễn Văn Trỗi đã được đầu tư mặt đường nhựa, bê tông xi măng:
- Có bề rộng từ ≥3m đến &lt;5m, cách đường phố &gt; 600m.
- Có bề rộng &lt;3m, cách đường phố &gt; 200m.</t>
  </si>
  <si>
    <t>Các tuyến đường giao thông đấu nối trực tiếp ra Đường Nguyễn Văn Trỗi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</si>
  <si>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Văn Trỗi đã được đầu tư mặt đường nhựa, bê tông xi măng:
- Có bề rộng ≥5m, cách đường phố ≤600m.
- Có bề rộng từ ≥3m đến &lt;5m, cách đường phố ≤400m.</t>
  </si>
  <si>
    <t>Đường Nguyễn Văn Trỗi</t>
  </si>
  <si>
    <t>Các tuyến đường giao thông không đấu nối trực tiếp và thông ra Đường Nguyễn Trường Tộ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</si>
  <si>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Nguyễn Trường Tộ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</si>
  <si>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Nguyễn Trường Tộ chưa được đầu tư mặt đường nhựa, bê tông xi măng:
- Có bề rộng ≥5m, cách đường phố ≤600m.
- Có bề rộng từ ≥3m đến &lt;5m, cách đường phố ≤400m.</t>
  </si>
  <si>
    <t>Các tuyến đường giao thông đấu nối trực tiếp ra Đường Nguyễn Trường Tộ đã được đầu tư mặt đường nhựa, bê tông xi măng:
- Có bề rộng từ ≥3m đến &lt;5m, cách đường phố &gt; 600m.
- Có bề rộng &lt;3m, cách đường phố &gt; 200m.</t>
  </si>
  <si>
    <t>Các tuyến đường giao thông đấu nối trực tiếp ra Đường Nguyễn Trường Tộ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</si>
  <si>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Trường Tộ đã được đầu tư mặt đường nhựa, bê tông xi măng:
- Có bề rộng ≥5m, cách đường phố ≤600m.
- Có bề rộng từ ≥3m đến &lt;5m, cách đường phố ≤400m.</t>
  </si>
  <si>
    <t>Đường Nguyễn Trường Tộ</t>
  </si>
  <si>
    <t>Các tuyến đường giao thông không đấu nối trực tiếp và thông ra Đường Nguyễn Thiếp đoạn từ đường Ngô Quyền đến suối Gia Ui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</si>
  <si>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Nguyễn Thiếp đoạn từ đường Ngô Quyền đến suối Gia Ui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</si>
  <si>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Nguyễn Thiếp đoạn từ đường Ngô Quyền đến suối Gia Ui chưa được đầu tư mặt đường nhựa, bê tông xi măng:
- Có bề rộng ≥5m, cách đường phố ≤600m.
- Có bề rộng từ ≥3m đến &lt;5m, cách đường phố ≤400m.</t>
  </si>
  <si>
    <t>Các tuyến đường giao thông đấu nối trực tiếp ra Đường Nguyễn Thiếp đoạn từ đường Ngô Quyền đến suối Gia Ui đã được đầu tư mặt đường nhựa, bê tông xi măng:
- Có bề rộng từ ≥3m đến &lt;5m, cách đường phố &gt; 600m.
- Có bề rộng &lt;3m, cách đường phố &gt; 200m.</t>
  </si>
  <si>
    <t>Các tuyến đường giao thông đấu nối trực tiếp ra Đường Nguyễn Thiếp đoạn từ đường Ngô Quyền đến suối Gia Ui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</si>
  <si>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Thiếp đoạn từ đường Ngô Quyền đến suối Gia Ui đã được đầu tư mặt đường nhựa, bê tông xi măng:
- Có bề rộng ≥5m, cách đường phố ≤600m.
- Có bề rộng từ ≥3m đến &lt;5m, cách đường phố ≤400m.</t>
  </si>
  <si>
    <t>suối Gia Ui</t>
  </si>
  <si>
    <t>Đường Nguyễn Thiếp</t>
  </si>
  <si>
    <t>Các tuyến đường giao thông không đấu nối trực tiếp và thông ra Đường Nguyễn Thiếp đoạn từ  đường Hùng Vương  đến đường Ngô Quyền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</si>
  <si>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Nguyễn Thiếp đoạn từ  đường Hùng Vương  đến đường Ngô Quyền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</si>
  <si>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Nguyễn Thiếp đoạn từ  đường Hùng Vương  đến đường Ngô Quyền chưa được đầu tư mặt đường nhựa, bê tông xi măng:
- Có bề rộng ≥5m, cách đường phố ≤600m.
- Có bề rộng từ ≥3m đến &lt;5m, cách đường phố ≤400m.</t>
  </si>
  <si>
    <t>Các tuyến đường giao thông đấu nối trực tiếp ra Đường Nguyễn Thiếp đoạn từ  đường Hùng Vương  đến đường Ngô Quyền đã được đầu tư mặt đường nhựa, bê tông xi măng:
- Có bề rộng từ ≥3m đến &lt;5m, cách đường phố &gt; 600m.
- Có bề rộng &lt;3m, cách đường phố &gt; 200m.</t>
  </si>
  <si>
    <t>Các tuyến đường giao thông đấu nối trực tiếp ra Đường Nguyễn Thiếp đoạn từ  đường Hùng Vương  đến đường Ngô Quyền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</si>
  <si>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Thiếp đoạn từ  đường Hùng Vương  đến đường Ngô Quyền đã được đầu tư mặt đường nhựa, bê tông xi măng:
- Có bề rộng ≥5m, cách đường phố ≤600m.
- Có bề rộng từ ≥3m đến &lt;5m, cách đường phố ≤400m.</t>
  </si>
  <si>
    <t xml:space="preserve"> đường Hùng Vương </t>
  </si>
  <si>
    <t>Các tuyến đường giao thông không đấu nối trực tiếp và thông ra Đường Nguyễn Huệ đoạn từ đường Lê Duẩn đến đường Nguyễn Văn Linh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</si>
  <si>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Nguyễn Huệ đoạn từ đường Lê Duẩn đến đường Nguyễn Văn Linh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</si>
  <si>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Nguyễn Huệ đoạn từ đường Lê Duẩn đến đường Nguyễn Văn Linh chưa được đầu tư mặt đường nhựa, bê tông xi măng:
- Có bề rộng ≥5m, cách đường phố ≤600m.
- Có bề rộng từ ≥3m đến &lt;5m, cách đường phố ≤400m.</t>
  </si>
  <si>
    <t>Các tuyến đường giao thông đấu nối trực tiếp ra Đường Nguyễn Huệ đoạn từ đường Lê Duẩn đến đường Nguyễn Văn Linh đã được đầu tư mặt đường nhựa, bê tông xi măng:
- Có bề rộng từ ≥3m đến &lt;5m, cách đường phố &gt; 600m.
- Có bề rộng &lt;3m, cách đường phố &gt; 200m.</t>
  </si>
  <si>
    <t>Các tuyến đường giao thông đấu nối trực tiếp ra Đường Nguyễn Huệ đoạn từ đường Lê Duẩn đến đường Nguyễn Văn Linh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</si>
  <si>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Huệ đoạn từ đường Lê Duẩn đến đường Nguyễn Văn Linh đã được đầu tư mặt đường nhựa, bê tông xi măng:
- Có bề rộng ≥5m, cách đường phố ≤600m.
- Có bề rộng từ ≥3m đến &lt;5m, cách đường phố ≤400m.</t>
  </si>
  <si>
    <t>Đường Nguyễn Huệ</t>
  </si>
  <si>
    <t>Các tuyến đường giao thông không đấu nối trực tiếp và thông ra Đường Nguyễn Huệ đoạn từ đường Trần Phú  đến đường Lê Duẩn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</si>
  <si>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Nguyễn Huệ đoạn từ đường Trần Phú  đến đường Lê Duẩn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</si>
  <si>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Nguyễn Huệ đoạn từ đường Trần Phú  đến đường Lê Duẩn chưa được đầu tư mặt đường nhựa, bê tông xi măng:
- Có bề rộng ≥5m, cách đường phố ≤600m.
- Có bề rộng từ ≥3m đến &lt;5m, cách đường phố ≤400m.</t>
  </si>
  <si>
    <t>Các tuyến đường giao thông đấu nối trực tiếp ra Đường Nguyễn Huệ đoạn từ đường Trần Phú  đến đường Lê Duẩn đã được đầu tư mặt đường nhựa, bê tông xi măng:
- Có bề rộng từ ≥3m đến &lt;5m, cách đường phố &gt; 600m.
- Có bề rộng &lt;3m, cách đường phố &gt; 200m.</t>
  </si>
  <si>
    <t>Các tuyến đường giao thông đấu nối trực tiếp ra Đường Nguyễn Huệ đoạn từ đường Trần Phú  đến đường Lê Duẩn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</si>
  <si>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Huệ đoạn từ đường Trần Phú  đến đường Lê Duẩn đã được đầu tư mặt đường nhựa, bê tông xi măng:
- Có bề rộng ≥5m, cách đường phố ≤600m.
- Có bề rộng từ ≥3m đến &lt;5m, cách đường phố ≤400m.</t>
  </si>
  <si>
    <t xml:space="preserve">đường Trần Phú </t>
  </si>
  <si>
    <t>Các tuyến đường giao thông không đấu nối trực tiếp và thông ra Đường Ngô Thì Nhậm đoạn từ đường Ngô Quyền đến suối Gia Ui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</si>
  <si>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Ngô Thì Nhậm đoạn từ đường Ngô Quyền đến suối Gia Ui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</si>
  <si>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Ngô Thì Nhậm đoạn từ đường Ngô Quyền đến suối Gia Ui chưa được đầu tư mặt đường nhựa, bê tông xi măng:
- Có bề rộng ≥5m, cách đường phố ≤600m.
- Có bề rộng từ ≥3m đến &lt;5m, cách đường phố ≤400m.</t>
  </si>
  <si>
    <t>Các tuyến đường giao thông đấu nối trực tiếp ra Đường Ngô Thì Nhậm đoạn từ đường Ngô Quyền đến suối Gia Ui đã được đầu tư mặt đường nhựa, bê tông xi măng:
- Có bề rộng từ ≥3m đến &lt;5m, cách đường phố &gt; 600m.
- Có bề rộng &lt;3m, cách đường phố &gt; 200m.</t>
  </si>
  <si>
    <t>Các tuyến đường giao thông đấu nối trực tiếp ra Đường Ngô Thì Nhậm đoạn từ đường Ngô Quyền đến suối Gia Ui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</si>
  <si>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Ngô Thì Nhậm đoạn từ đường Ngô Quyền đến suối Gia Ui đã được đầu tư mặt đường nhựa, bê tông xi măng:
- Có bề rộng ≥5m, cách đường phố ≤600m.
- Có bề rộng từ ≥3m đến &lt;5m, cách đường phố ≤400m.</t>
  </si>
  <si>
    <t>Đường Ngô Thì Nhậm</t>
  </si>
  <si>
    <t>Các tuyến đường giao thông không đấu nối trực tiếp và thông ra Đường Ngô Thì Nhậm đoạn từ đường Hùng Vương đến đường Ngô Quyền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</si>
  <si>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Ngô Thì Nhậm đoạn từ đường Hùng Vương đến đường Ngô Quyền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</si>
  <si>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Ngô Thì Nhậm đoạn từ đường Hùng Vương đến đường Ngô Quyền chưa được đầu tư mặt đường nhựa, bê tông xi măng:
- Có bề rộng ≥5m, cách đường phố ≤600m.
- Có bề rộng từ ≥3m đến &lt;5m, cách đường phố ≤400m.</t>
  </si>
  <si>
    <t>Các tuyến đường giao thông đấu nối trực tiếp ra Đường Ngô Thì Nhậm đoạn từ đường Hùng Vương đến đường Ngô Quyền đã được đầu tư mặt đường nhựa, bê tông xi măng:
- Có bề rộng từ ≥3m đến &lt;5m, cách đường phố &gt; 600m.
- Có bề rộng &lt;3m, cách đường phố &gt; 200m.</t>
  </si>
  <si>
    <t>Các tuyến đường giao thông đấu nối trực tiếp ra Đường Ngô Thì Nhậm đoạn từ đường Hùng Vương đến đường Ngô Quyền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</si>
  <si>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Ngô Thì Nhậm đoạn từ đường Hùng Vương đến đường Ngô Quyền đã được đầu tư mặt đường nhựa, bê tông xi măng:
- Có bề rộng ≥5m, cách đường phố ≤600m.
- Có bề rộng từ ≥3m đến &lt;5m, cách đường phố ≤400m.</t>
  </si>
  <si>
    <t>Các tuyến đường giao thông không đấu nối trực tiếp và thông ra Đường Lê A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</si>
  <si>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Lê A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</si>
  <si>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Lê A chưa được đầu tư mặt đường nhựa, bê tông xi măng:
- Có bề rộng ≥5m, cách đường phố ≤600m.
- Có bề rộng từ ≥3m đến &lt;5m, cách đường phố ≤400m.</t>
  </si>
  <si>
    <t>Các tuyến đường giao thông đấu nối trực tiếp ra Đường Lê A đã được đầu tư mặt đường nhựa, bê tông xi măng:
- Có bề rộng từ ≥3m đến &lt;5m, cách đường phố &gt; 600m.
- Có bề rộng &lt;3m, cách đường phố &gt; 200m.</t>
  </si>
  <si>
    <t>Các tuyến đường giao thông đấu nối trực tiếp ra Đường Lê A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</si>
  <si>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Lê A đã được đầu tư mặt đường nhựa, bê tông xi măng:
- Có bề rộng ≥5m, cách đường phố ≤600m.
- Có bề rộng từ ≥3m đến &lt;5m, cách đường phố ≤400m.</t>
  </si>
  <si>
    <t>Đường Lê A</t>
  </si>
  <si>
    <t>Các tuyến đường giao thông không đấu nối trực tiếp và thông ra Đường Huỳnh Thúc Kháng đoạn từ đường Ngô Quyền đến đường quanh núi Chứa Chan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</si>
  <si>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Huỳnh Thúc Kháng đoạn từ đường Ngô Quyền đến đường quanh núi Chứa Chan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</si>
  <si>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Huỳnh Thúc Kháng đoạn từ đường Ngô Quyền đến đường quanh núi Chứa Chan chưa được đầu tư mặt đường nhựa, bê tông xi măng:
- Có bề rộng ≥5m, cách đường phố ≤600m.
- Có bề rộng từ ≥3m đến &lt;5m, cách đường phố ≤400m.</t>
  </si>
  <si>
    <t>Các tuyến đường giao thông đấu nối trực tiếp ra Đường Huỳnh Thúc Kháng đoạn từ đường Ngô Quyền đến đường quanh núi Chứa Chan đã được đầu tư mặt đường nhựa, bê tông xi măng:
- Có bề rộng từ ≥3m đến &lt;5m, cách đường phố &gt; 600m.
- Có bề rộng &lt;3m, cách đường phố &gt; 200m.</t>
  </si>
  <si>
    <t>Các tuyến đường giao thông đấu nối trực tiếp ra Đường Huỳnh Thúc Kháng đoạn từ đường Ngô Quyền đến đường quanh núi Chứa Chan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</si>
  <si>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Huỳnh Thúc Kháng đoạn từ đường Ngô Quyền đến đường quanh núi Chứa Chan đã được đầu tư mặt đường nhựa, bê tông xi măng:
- Có bề rộng ≥5m, cách đường phố ≤600m.
- Có bề rộng từ ≥3m đến &lt;5m, cách đường phố ≤400m.</t>
  </si>
  <si>
    <t>đường quanh núi Chứa Chan</t>
  </si>
  <si>
    <t>Đường Huỳnh Thúc Kháng</t>
  </si>
  <si>
    <t>Các tuyến đường giao thông không đấu nối trực tiếp và thông ra Đường Huỳnh Thúc Kháng đoạn từ  đường Hùng Vương đến đường Ngô Quyền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</si>
  <si>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Huỳnh Thúc Kháng đoạn từ  đường Hùng Vương đến đường Ngô Quyền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</si>
  <si>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Huỳnh Thúc Kháng đoạn từ  đường Hùng Vương đến đường Ngô Quyền chưa được đầu tư mặt đường nhựa, bê tông xi măng:
- Có bề rộng ≥5m, cách đường phố ≤600m.
- Có bề rộng từ ≥3m đến &lt;5m, cách đường phố ≤400m.</t>
  </si>
  <si>
    <t>Các tuyến đường giao thông đấu nối trực tiếp ra Đường Huỳnh Thúc Kháng đoạn từ  đường Hùng Vương đến đường Ngô Quyền đã được đầu tư mặt đường nhựa, bê tông xi măng:
- Có bề rộng từ ≥3m đến &lt;5m, cách đường phố &gt; 600m.
- Có bề rộng &lt;3m, cách đường phố &gt; 200m.</t>
  </si>
  <si>
    <t>Các tuyến đường giao thông đấu nối trực tiếp ra Đường Huỳnh Thúc Kháng đoạn từ  đường Hùng Vương đến đường Ngô Quyền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</si>
  <si>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Huỳnh Thúc Kháng đoạn từ  đường Hùng Vương đến đường Ngô Quyền đã được đầu tư mặt đường nhựa, bê tông xi măng:
- Có bề rộng ≥5m, cách đường phố ≤600m.
- Có bề rộng từ ≥3m đến &lt;5m, cách đường phố ≤400m.</t>
  </si>
  <si>
    <t xml:space="preserve"> đường Hùng Vương</t>
  </si>
  <si>
    <t>Các tuyến đường giao thông không đấu nối trực tiếp và thông ra Đường Hoàng Văn Thụ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</si>
  <si>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Hoàng Văn Thụ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</si>
  <si>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Hoàng Văn Thụ chưa được đầu tư mặt đường nhựa, bê tông xi măng:
- Có bề rộng ≥5m, cách đường phố ≤600m.
- Có bề rộng từ ≥3m đến &lt;5m, cách đường phố ≤400m.</t>
  </si>
  <si>
    <t>Các tuyến đường giao thông đấu nối trực tiếp ra Đường Hoàng Văn Thụ đã được đầu tư mặt đường nhựa, bê tông xi măng:
- Có bề rộng từ ≥3m đến &lt;5m, cách đường phố &gt; 600m.
- Có bề rộng &lt;3m, cách đường phố &gt; 200m.</t>
  </si>
  <si>
    <t>Các tuyến đường giao thông đấu nối trực tiếp ra Đường Hoàng Văn Thụ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</si>
  <si>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Hoàng Văn Thụ đã được đầu tư mặt đường nhựa, bê tông xi măng:
- Có bề rộng ≥5m, cách đường phố ≤600m.
- Có bề rộng từ ≥3m đến &lt;5m, cách đường phố ≤400m.</t>
  </si>
  <si>
    <t>Đường Hoàng Văn Thụ</t>
  </si>
  <si>
    <t>Các tuyến đường giao thông không đấu nối trực tiếp và thông ra Đường Hoàng Hoa Thám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</si>
  <si>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Hoàng Hoa Thám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</si>
  <si>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Hoàng Hoa Thám chưa được đầu tư mặt đường nhựa, bê tông xi măng:
- Có bề rộng ≥5m, cách đường phố ≤600m.
- Có bề rộng từ ≥3m đến &lt;5m, cách đường phố ≤400m.</t>
  </si>
  <si>
    <t>Các tuyến đường giao thông đấu nối trực tiếp ra Đường Hoàng Hoa Thám đã được đầu tư mặt đường nhựa, bê tông xi măng:
- Có bề rộng từ ≥3m đến &lt;5m, cách đường phố &gt; 600m.
- Có bề rộng &lt;3m, cách đường phố &gt; 200m.</t>
  </si>
  <si>
    <t>Các tuyến đường giao thông đấu nối trực tiếp ra Đường Hoàng Hoa Thám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</si>
  <si>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Hoàng Hoa Thám đã được đầu tư mặt đường nhựa, bê tông xi măng:
- Có bề rộng ≥5m, cách đường phố ≤600m.
- Có bề rộng từ ≥3m đến &lt;5m, cách đường phố ≤400m.</t>
  </si>
  <si>
    <t>Đường Hoàng Hoa Thám</t>
  </si>
  <si>
    <t>Các tuyến đường giao thông không đấu nối trực tiếp và thông ra Đường Hoàng Diệu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</si>
  <si>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Hoàng Diệu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</si>
  <si>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Hoàng Diệu chưa được đầu tư mặt đường nhựa, bê tông xi măng:
- Có bề rộng ≥5m, cách đường phố ≤600m.
- Có bề rộng từ ≥3m đến &lt;5m, cách đường phố ≤400m.</t>
  </si>
  <si>
    <t>Các tuyến đường giao thông đấu nối trực tiếp ra Đường Hoàng Diệu đã được đầu tư mặt đường nhựa, bê tông xi măng:
- Có bề rộng từ ≥3m đến &lt;5m, cách đường phố &gt; 600m.
- Có bề rộng &lt;3m, cách đường phố &gt; 200m.</t>
  </si>
  <si>
    <t>Các tuyến đường giao thông đấu nối trực tiếp ra Đường Hoàng Diệu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</si>
  <si>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Hoàng Diệu đã được đầu tư mặt đường nhựa, bê tông xi măng:
- Có bề rộng ≥5m, cách đường phố ≤600m.
- Có bề rộng từ ≥3m đến &lt;5m, cách đường phố ≤400m.</t>
  </si>
  <si>
    <t>Đường Hoàng Diệu</t>
  </si>
  <si>
    <t>Các tuyến đường giao thông không đấu nối trực tiếp và thông ra Đường Hoàng Đình Thương đoạn từ đường Ngô Quyền đến hết ranh thửa đất số 351, tờ BĐĐC số 18 về bên phải và hết ranh thửa đất số 70, tờ BĐĐC số 18 về bên trái,xã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</si>
  <si>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Hoàng Đình Thương đoạn từ đường Ngô Quyền đến hết ranh thửa đất số 351, tờ BĐĐC số 18 về bên phải và hết ranh thửa đất số 70, tờ BĐĐC số 18 về bên trái,xã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</si>
  <si>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Hoàng Đình Thương đoạn từ đường Ngô Quyền đến hết ranh thửa đất số 351, tờ BĐĐC số 18 về bên phải và hết ranh thửa đất số 70, tờ BĐĐC số 18 về bên trái,xã Xuân Lộc chưa được đầu tư mặt đường nhựa, bê tông xi măng:
- Có bề rộng ≥5m, cách đường phố ≤600m.
- Có bề rộng từ ≥3m đến &lt;5m, cách đường phố ≤400m.</t>
  </si>
  <si>
    <t>Các tuyến đường giao thông đấu nối trực tiếp ra Đường Hoàng Đình Thương đoạn từ đường Ngô Quyền đến hết ranh thửa đất số 351, tờ BĐĐC số 18 về bên phải và hết ranh thửa đất số 70, tờ BĐĐC số 18 về bên trái,xã Xuân Lộc đã được đầu tư mặt đường nhựa, bê tông xi măng:
- Có bề rộng từ ≥3m đến &lt;5m, cách đường phố &gt; 600m.
- Có bề rộng &lt;3m, cách đường phố &gt; 200m.</t>
  </si>
  <si>
    <t>Các tuyến đường giao thông đấu nối trực tiếp ra Đường Hoàng Đình Thương đoạn từ đường Ngô Quyền đến hết ranh thửa đất số 351, tờ BĐĐC số 18 về bên phải và hết ranh thửa đất số 70, tờ BĐĐC số 18 về bên trái,xã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</si>
  <si>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Hoàng Đình Thương đoạn từ đường Ngô Quyền đến hết ranh thửa đất số 351, tờ BĐĐC số 18 về bên phải và hết ranh thửa đất số 70, tờ BĐĐC số 18 về bên trái,xã Xuân Lộc đã được đầu tư mặt đường nhựa, bê tông xi măng:
- Có bề rộng ≥5m, cách đường phố ≤600m.
- Có bề rộng từ ≥3m đến &lt;5m, cách đường phố ≤400m.</t>
  </si>
  <si>
    <t>hết ranh thửa đất số 351, tờ BĐĐC số 18 về bên phải và hết ranh thửa đất số 70, tờ BĐĐC số 18 về bên trái,xã Xuân Lộc</t>
  </si>
  <si>
    <t>Đường Hoàng Đình Thương</t>
  </si>
  <si>
    <t>Các tuyến đường giao thông không đấu nối trực tiếp và thông ra Đường Hồ Thị Hương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</si>
  <si>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Hồ Thị Hương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</si>
  <si>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Hồ Thị Hương chưa được đầu tư mặt đường nhựa, bê tông xi măng:
- Có bề rộng ≥5m, cách đường phố ≤600m.
- Có bề rộng từ ≥3m đến &lt;5m, cách đường phố ≤400m.</t>
  </si>
  <si>
    <t>Các tuyến đường giao thông đấu nối trực tiếp ra Đường Hồ Thị Hương đã được đầu tư mặt đường nhựa, bê tông xi măng:
- Có bề rộng từ ≥3m đến &lt;5m, cách đường phố &gt; 600m.
- Có bề rộng &lt;3m, cách đường phố &gt; 200m.</t>
  </si>
  <si>
    <t>Các tuyến đường giao thông đấu nối trực tiếp ra Đường Hồ Thị Hương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</si>
  <si>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Hồ Thị Hương đã được đầu tư mặt đường nhựa, bê tông xi măng:
- Có bề rộng ≥5m, cách đường phố ≤600m.
- Có bề rộng từ ≥3m đến &lt;5m, cách đường phố ≤400m.</t>
  </si>
  <si>
    <t>Đường Hồ Thị Hương</t>
  </si>
  <si>
    <t>Các tuyến đường giao thông không đấu nối trực tiếp và thông ra Đường Chu Văn An đoạn từ đường Ngô Quyền đến suối Gia Ui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</si>
  <si>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Chu Văn An đoạn từ đường Ngô Quyền đến suối Gia Ui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</si>
  <si>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Chu Văn An đoạn từ đường Ngô Quyền đến suối Gia Ui chưa được đầu tư mặt đường nhựa, bê tông xi măng:
- Có bề rộng ≥5m, cách đường phố ≤600m.
- Có bề rộng từ ≥3m đến &lt;5m, cách đường phố ≤400m.</t>
  </si>
  <si>
    <t>Các tuyến đường giao thông đấu nối trực tiếp ra Đường Chu Văn An đoạn từ đường Ngô Quyền đến suối Gia Ui đã được đầu tư mặt đường nhựa, bê tông xi măng:
- Có bề rộng từ ≥3m đến &lt;5m, cách đường phố &gt; 600m.
- Có bề rộng &lt;3m, cách đường phố &gt; 200m.</t>
  </si>
  <si>
    <t>Các tuyến đường giao thông đấu nối trực tiếp ra Đường Chu Văn An đoạn từ đường Ngô Quyền đến suối Gia Ui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</si>
  <si>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Chu Văn An đoạn từ đường Ngô Quyền đến suối Gia Ui đã được đầu tư mặt đường nhựa, bê tông xi măng:
- Có bề rộng ≥5m, cách đường phố ≤600m.
- Có bề rộng từ ≥3m đến &lt;5m, cách đường phố ≤400m.</t>
  </si>
  <si>
    <t>Đường Chu Văn An</t>
  </si>
  <si>
    <t>Các tuyến đường giao thông không đấu nối trực tiếp và thông ra Đường Chu Văn An đoạn từ  đường Hùng Vương đến đường Ngô Quyền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</si>
  <si>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Chu Văn An đoạn từ  đường Hùng Vương đến đường Ngô Quyền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</si>
  <si>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Chu Văn An đoạn từ  đường Hùng Vương đến đường Ngô Quyền chưa được đầu tư mặt đường nhựa, bê tông xi măng:
- Có bề rộng ≥5m, cách đường phố ≤600m.
- Có bề rộng từ ≥3m đến &lt;5m, cách đường phố ≤400m.</t>
  </si>
  <si>
    <t>Các tuyến đường giao thông đấu nối trực tiếp ra Đường Chu Văn An đoạn từ  đường Hùng Vương đến đường Ngô Quyền đã được đầu tư mặt đường nhựa, bê tông xi măng:
- Có bề rộng từ ≥3m đến &lt;5m, cách đường phố &gt; 600m.
- Có bề rộng &lt;3m, cách đường phố &gt; 200m.</t>
  </si>
  <si>
    <t>Các tuyến đường giao thông đấu nối trực tiếp ra Đường Chu Văn An đoạn từ  đường Hùng Vương đến đường Ngô Quyền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</si>
  <si>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Chu Văn An đoạn từ  đường Hùng Vương đến đường Ngô Quyền đã được đầu tư mặt đường nhựa, bê tông xi măng:
- Có bề rộng ≥5m, cách đường phố ≤600m.
- Có bề rộng từ ≥3m đến &lt;5m, cách đường phố ≤400m.</t>
  </si>
  <si>
    <t>Các tuyến đường giao thông không đấu nối trực tiếp và thông ra Đường Chi Lăng đoạn từ  đường Hùng Vương đến  ranh thửa đất số 14, tờ BĐĐC số 50,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</si>
  <si>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Chi Lăng đoạn từ  đường Hùng Vương đến  ranh thửa đất số 14, tờ BĐĐC số 50,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</si>
  <si>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Chi Lăng đoạn từ  đường Hùng Vương đến  ranh thửa đất số 14, tờ BĐĐC số 50, xã Xuân Lộc chưa được đầu tư mặt đường nhựa, bê tông xi măng:
- Có bề rộng ≥5m, cách đường phố ≤600m.
- Có bề rộng từ ≥3m đến &lt;5m, cách đường phố ≤400m.</t>
  </si>
  <si>
    <t>Các tuyến đường giao thông đấu nối trực tiếp ra Đường Chi Lăng đoạn từ  đường Hùng Vương đến  ranh thửa đất số 14, tờ BĐĐC số 50, xã Xuân Lộc đã được đầu tư mặt đường nhựa, bê tông xi măng:
- Có bề rộng từ ≥3m đến &lt;5m, cách đường phố &gt; 600m.
- Có bề rộng &lt;3m, cách đường phố &gt; 200m.</t>
  </si>
  <si>
    <t>Các tuyến đường giao thông đấu nối trực tiếp ra Đường Chi Lăng đoạn từ  đường Hùng Vương đến  ranh thửa đất số 14, tờ BĐĐC số 50,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</si>
  <si>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Chi Lăng đoạn từ  đường Hùng Vương đến  ranh thửa đất số 14, tờ BĐĐC số 50, xã Xuân Lộc đã được đầu tư mặt đường nhựa, bê tông xi măng:
- Có bề rộng ≥5m, cách đường phố ≤600m.
- Có bề rộng từ ≥3m đến &lt;5m, cách đường phố ≤400m.</t>
  </si>
  <si>
    <t xml:space="preserve"> ranh thửa đất số 14, tờ BĐĐC số 50, xã Xuân Lộc</t>
  </si>
  <si>
    <t>Đường Chi Lăng</t>
  </si>
  <si>
    <t>Các tuyến đường giao thông không đấu nối trực tiếp và thông ra Đường 9 tháng 4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</si>
  <si>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9 tháng 4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</si>
  <si>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9 tháng 4 chưa được đầu tư mặt đường nhựa, bê tông xi măng:
- Có bề rộng ≥5m, cách đường phố ≤600m.
- Có bề rộng từ ≥3m đến &lt;5m, cách đường phố ≤400m.</t>
  </si>
  <si>
    <t>Các tuyến đường giao thông đấu nối trực tiếp ra Đường 9 tháng 4 đã được đầu tư mặt đường nhựa, bê tông xi măng:
- Có bề rộng từ ≥3m đến &lt;5m, cách đường phố &gt; 600m.
- Có bề rộng &lt;3m, cách đường phố &gt; 200m.</t>
  </si>
  <si>
    <t>Các tuyến đường giao thông đấu nối trực tiếp ra Đường 9 tháng 4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</si>
  <si>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9 tháng 4 đã được đầu tư mặt đường nhựa, bê tông xi măng:
- Có bề rộng ≥5m, cách đường phố ≤600m.
- Có bề rộng từ ≥3m đến &lt;5m, cách đường phố ≤400m.</t>
  </si>
  <si>
    <t>Đường 9 tháng 4</t>
  </si>
  <si>
    <t>Các tuyến đường giao thông không đấu nối trực tiếp và thông ra Đường 21 tháng 3 đoạn từ suối Gia Ui đến đường Hồ Núi Le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</si>
  <si>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21 tháng 3 đoạn từ suối Gia Ui đến đường Hồ Núi Le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</si>
  <si>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21 tháng 3 đoạn từ suối Gia Ui đến đường Hồ Núi Le chưa được đầu tư mặt đường nhựa, bê tông xi măng:
- Có bề rộng ≥5m, cách đường phố ≤600m.
- Có bề rộng từ ≥3m đến &lt;5m, cách đường phố ≤400m.</t>
  </si>
  <si>
    <t>Các tuyến đường giao thông đấu nối trực tiếp ra Đường 21 tháng 3 đoạn từ suối Gia Ui đến đường Hồ Núi Le đã được đầu tư mặt đường nhựa, bê tông xi măng:
- Có bề rộng từ ≥3m đến &lt;5m, cách đường phố &gt; 600m.
- Có bề rộng &lt;3m, cách đường phố &gt; 200m.</t>
  </si>
  <si>
    <t>Các tuyến đường giao thông đấu nối trực tiếp ra Đường 21 tháng 3 đoạn từ suối Gia Ui đến đường Hồ Núi Le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</si>
  <si>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21 tháng 3 đoạn từ suối Gia Ui đến đường Hồ Núi Le đã được đầu tư mặt đường nhựa, bê tông xi măng:
- Có bề rộng ≥5m, cách đường phố ≤600m.
- Có bề rộng từ ≥3m đến &lt;5m, cách đường phố ≤400m.</t>
  </si>
  <si>
    <t>đường Hồ Núi Le</t>
  </si>
  <si>
    <t>Đường 21 tháng 3</t>
  </si>
  <si>
    <t>Các tuyến đường giao thông không đấu nối trực tiếp và thông ra Đường 21 tháng 3 đoạn từ đường Nguyễn Văn Cừ đến suối Gia Ui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</si>
  <si>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21 tháng 3 đoạn từ đường Nguyễn Văn Cừ đến suối Gia Ui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</si>
  <si>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21 tháng 3 đoạn từ đường Nguyễn Văn Cừ đến suối Gia Ui chưa được đầu tư mặt đường nhựa, bê tông xi măng:
- Có bề rộng ≥5m, cách đường phố ≤600m.
- Có bề rộng từ ≥3m đến &lt;5m, cách đường phố ≤400m.</t>
  </si>
  <si>
    <t>Các tuyến đường giao thông đấu nối trực tiếp ra Đường 21 tháng 3 đoạn từ đường Nguyễn Văn Cừ đến suối Gia Ui đã được đầu tư mặt đường nhựa, bê tông xi măng:
- Có bề rộng từ ≥3m đến &lt;5m, cách đường phố &gt; 600m.
- Có bề rộng &lt;3m, cách đường phố &gt; 200m.</t>
  </si>
  <si>
    <t>Các tuyến đường giao thông đấu nối trực tiếp ra Đường 21 tháng 3 đoạn từ đường Nguyễn Văn Cừ đến suối Gia Ui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</si>
  <si>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21 tháng 3 đoạn từ đường Nguyễn Văn Cừ đến suối Gia Ui đã được đầu tư mặt đường nhựa, bê tông xi măng:
- Có bề rộng ≥5m, cách đường phố ≤600m.
- Có bề rộng từ ≥3m đến &lt;5m, cách đường phố ≤400m.</t>
  </si>
  <si>
    <t>đường Nguyễn Văn Cừ</t>
  </si>
  <si>
    <t>Các tuyến đường giao thông không đấu nối trực tiếp và thông ra Đường Lê Văn Vận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</si>
  <si>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Lê Văn Vận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</si>
  <si>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Lê Văn Vận chưa được đầu tư mặt đường nhựa, bê tông xi măng:
- Có bề rộng ≥5m, cách đường phố ≤600m.
- Có bề rộng từ ≥3m đến &lt;5m, cách đường phố ≤400m.</t>
  </si>
  <si>
    <t>Các tuyến đường giao thông đấu nối trực tiếp ra Đường Lê Văn Vận đã được đầu tư mặt đường nhựa, bê tông xi măng:
- Có bề rộng từ ≥3m đến &lt;5m, cách đường phố &gt; 600m.
- Có bề rộng &lt;3m, cách đường phố &gt; 200m.</t>
  </si>
  <si>
    <t>Các tuyến đường giao thông đấu nối trực tiếp ra Đường Lê Văn Vận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</si>
  <si>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Lê Văn Vận đã được đầu tư mặt đường nhựa, bê tông xi măng:
- Có bề rộng ≥5m, cách đường phố ≤600m.
- Có bề rộng từ ≥3m đến &lt;5m, cách đường phố ≤400m.</t>
  </si>
  <si>
    <t>Đường Lê Văn Vận</t>
  </si>
  <si>
    <t>Các tuyến đường giao thông không đấu nối trực tiếp và thông ra Đường Đoàn Thị Điểm đoạn từ đường Ngô Quyền đến hết ranh thửa đất số 110, tờ BĐĐC số 51 về bên phải và hết ranh thửa đất số 113, tờ BĐĐC số 51 về bên trái,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</si>
  <si>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Đoàn Thị Điểm đoạn từ đường Ngô Quyền đến hết ranh thửa đất số 110, tờ BĐĐC số 51 về bên phải và hết ranh thửa đất số 113, tờ BĐĐC số 51 về bên trái,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</si>
  <si>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Đoàn Thị Điểm đoạn từ đường Ngô Quyền đến hết ranh thửa đất số 110, tờ BĐĐC số 51 về bên phải và hết ranh thửa đất số 113, tờ BĐĐC số 51 về bên trái, xã Xuân Lộc chưa được đầu tư mặt đường nhựa, bê tông xi măng:
- Có bề rộng ≥5m, cách đường phố ≤600m.
- Có bề rộng từ ≥3m đến &lt;5m, cách đường phố ≤400m.</t>
  </si>
  <si>
    <t>Các tuyến đường giao thông đấu nối trực tiếp ra Đường Đoàn Thị Điểm đoạn từ đường Ngô Quyền đến hết ranh thửa đất số 110, tờ BĐĐC số 51 về bên phải và hết ranh thửa đất số 113, tờ BĐĐC số 51 về bên trái, xã Xuân Lộc đã được đầu tư mặt đường nhựa, bê tông xi măng:
- Có bề rộng từ ≥3m đến &lt;5m, cách đường phố &gt; 600m.
- Có bề rộng &lt;3m, cách đường phố &gt; 200m.</t>
  </si>
  <si>
    <t>Các tuyến đường giao thông đấu nối trực tiếp ra Đường Đoàn Thị Điểm đoạn từ đường Ngô Quyền đến hết ranh thửa đất số 110, tờ BĐĐC số 51 về bên phải và hết ranh thửa đất số 113, tờ BĐĐC số 51 về bên trái,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</si>
  <si>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Đoàn Thị Điểm đoạn từ đường Ngô Quyền đến hết ranh thửa đất số 110, tờ BĐĐC số 51 về bên phải và hết ranh thửa đất số 113, tờ BĐĐC số 51 về bên trái, xã Xuân Lộc đã được đầu tư mặt đường nhựa, bê tông xi măng:
- Có bề rộng ≥5m, cách đường phố ≤600m.
- Có bề rộng từ ≥3m đến &lt;5m, cách đường phố ≤400m.</t>
  </si>
  <si>
    <t>hết ranh thửa đất số 110, tờ BĐĐC số 51 về bên phải và hết ranh thửa đất số 113, tờ BĐĐC số 51 về bên trái, xã Xuân Lộc</t>
  </si>
  <si>
    <t>Đường Đoàn Thị Điểm</t>
  </si>
  <si>
    <t>Các tuyến đường giao thông không đấu nối trực tiếp và thông ra Đường Đoàn Thị Điểm đoạn từ đường Hùng Vương đến đường Ngô Quyền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</si>
  <si>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Đoàn Thị Điểm đoạn từ đường Hùng Vương đến đường Ngô Quyền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</si>
  <si>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Đoàn Thị Điểm đoạn từ đường Hùng Vương đến đường Ngô Quyền chưa được đầu tư mặt đường nhựa, bê tông xi măng:
- Có bề rộng ≥5m, cách đường phố ≤600m.
- Có bề rộng từ ≥3m đến &lt;5m, cách đường phố ≤400m.</t>
  </si>
  <si>
    <t>Các tuyến đường giao thông đấu nối trực tiếp ra Đường Đoàn Thị Điểm đoạn từ đường Hùng Vương đến đường Ngô Quyền đã được đầu tư mặt đường nhựa, bê tông xi măng:
- Có bề rộng từ ≥3m đến &lt;5m, cách đường phố &gt; 600m.
- Có bề rộng &lt;3m, cách đường phố &gt; 200m.</t>
  </si>
  <si>
    <t>Các tuyến đường giao thông đấu nối trực tiếp ra Đường Đoàn Thị Điểm đoạn từ đường Hùng Vương đến đường Ngô Quyền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</si>
  <si>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Đoàn Thị Điểm đoạn từ đường Hùng Vương đến đường Ngô Quyền đã được đầu tư mặt đường nhựa, bê tông xi măng:
- Có bề rộng ≥5m, cách đường phố ≤600m.
- Có bề rộng từ ≥3m đến &lt;5m, cách đường phố ≤400m.</t>
  </si>
  <si>
    <t>Các tuyến đường giao thông không đấu nối trực tiếp và thông ra Đường Mai Xuân Thưởng đoạn từ đường Hùng Vương đến ranh thửa đất số 32, tờ BĐĐC số 06,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</si>
  <si>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Mai Xuân Thưởng đoạn từ đường Hùng Vương đến ranh thửa đất số 32, tờ BĐĐC số 06,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</si>
  <si>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Mai Xuân Thưởng đoạn từ đường Hùng Vương đến ranh thửa đất số 32, tờ BĐĐC số 06, xã Xuân Lộc) chưa được đầu tư mặt đường nhựa, bê tông xi măng:
- Có bề rộng ≥5m, cách đường phố ≤600m.
- Có bề rộng từ ≥3m đến &lt;5m, cách đường phố ≤400m.</t>
  </si>
  <si>
    <t>Các tuyến đường giao thông đấu nối trực tiếp ra Đường Mai Xuân Thưởng đoạn từ đường Hùng Vương đến ranh thửa đất số 32, tờ BĐĐC số 06, xã Xuân Lộc) đã được đầu tư mặt đường nhựa, bê tông xi măng:
- Có bề rộng từ ≥3m đến &lt;5m, cách đường phố &gt; 600m.
- Có bề rộng &lt;3m, cách đường phố &gt; 200m.</t>
  </si>
  <si>
    <t>Các tuyến đường giao thông đấu nối trực tiếp ra Đường Mai Xuân Thưởng đoạn từ đường Hùng Vương đến ranh thửa đất số 32, tờ BĐĐC số 06,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</si>
  <si>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Mai Xuân Thưởng đoạn từ đường Hùng Vương đến ranh thửa đất số 32, tờ BĐĐC số 06, xã Xuân Lộc) đã được đầu tư mặt đường nhựa, bê tông xi măng:
- Có bề rộng ≥5m, cách đường phố ≤600m.
- Có bề rộng từ ≥3m đến &lt;5m, cách đường phố ≤400m.</t>
  </si>
  <si>
    <t>ranh thửa đất số 32, tờ BĐĐC số 06, xã Xuân Lộc)</t>
  </si>
  <si>
    <t>Đường Mai Xuân Thưởng</t>
  </si>
  <si>
    <t>Các tuyến đường giao thông không đấu nối trực tiếp và thông ra Đường Nguyễn Thị Minh Khai đoạn từ đường Nguyễn Hữu Cảnh đến Quốc lộ 1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</si>
  <si>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Nguyễn Thị Minh Khai đoạn từ đường Nguyễn Hữu Cảnh đến Quốc lộ 1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</si>
  <si>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Nguyễn Thị Minh Khai đoạn từ đường Nguyễn Hữu Cảnh đến Quốc lộ 1 chưa được đầu tư mặt đường nhựa, bê tông xi măng:
- Có bề rộng ≥5m, cách đường phố ≤600m.
- Có bề rộng từ ≥3m đến &lt;5m, cách đường phố ≤400m.</t>
  </si>
  <si>
    <t>Các tuyến đường giao thông đấu nối trực tiếp ra Đường Nguyễn Thị Minh Khai đoạn từ đường Nguyễn Hữu Cảnh đến Quốc lộ 1 đã được đầu tư mặt đường nhựa, bê tông xi măng:
- Có bề rộng từ ≥3m đến &lt;5m, cách đường phố &gt; 600m.
- Có bề rộng &lt;3m, cách đường phố &gt; 200m.</t>
  </si>
  <si>
    <t>Các tuyến đường giao thông đấu nối trực tiếp ra Đường Nguyễn Thị Minh Khai đoạn từ đường Nguyễn Hữu Cảnh đến Quốc lộ 1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</si>
  <si>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Thị Minh Khai đoạn từ đường Nguyễn Hữu Cảnh đến Quốc lộ 1 đã được đầu tư mặt đường nhựa, bê tông xi măng:
- Có bề rộng ≥5m, cách đường phố ≤600m.
- Có bề rộng từ ≥3m đến &lt;5m, cách đường phố ≤400m.</t>
  </si>
  <si>
    <t>Quốc lộ 1</t>
  </si>
  <si>
    <t>Đường Nguyễn Thị Minh Khai</t>
  </si>
  <si>
    <t>Các tuyến đường giao thông không đấu nối trực tiếp và thông ra Đường Nguyễn Thị Minh Khai đoạn từ đường Hùng Vương đến đường Nguyễn Hữu Cảnh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</si>
  <si>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Nguyễn Thị Minh Khai đoạn từ đường Hùng Vương đến đường Nguyễn Hữu Cảnh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</si>
  <si>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Nguyễn Thị Minh Khai đoạn từ đường Hùng Vương đến đường Nguyễn Hữu Cảnh chưa được đầu tư mặt đường nhựa, bê tông xi măng:
- Có bề rộng ≥5m, cách đường phố ≤600m.
- Có bề rộng từ ≥3m đến &lt;5m, cách đường phố ≤400m.</t>
  </si>
  <si>
    <t>Các tuyến đường giao thông đấu nối trực tiếp ra Đường Nguyễn Thị Minh Khai đoạn từ đường Hùng Vương đến đường Nguyễn Hữu Cảnh đã được đầu tư mặt đường nhựa, bê tông xi măng:
- Có bề rộng từ ≥3m đến &lt;5m, cách đường phố &gt; 600m.
- Có bề rộng &lt;3m, cách đường phố &gt; 200m.</t>
  </si>
  <si>
    <t>Các tuyến đường giao thông đấu nối trực tiếp ra Đường Nguyễn Thị Minh Khai đoạn từ đường Hùng Vương đến đường Nguyễn Hữu Cảnh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</si>
  <si>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Thị Minh Khai đoạn từ đường Hùng Vương đến đường Nguyễn Hữu Cảnh đã được đầu tư mặt đường nhựa, bê tông xi măng:
- Có bề rộng ≥5m, cách đường phố ≤600m.
- Có bề rộng từ ≥3m đến &lt;5m, cách đường phố ≤400m.</t>
  </si>
  <si>
    <t>Các tuyến đường giao thông không đấu nối trực tiếp và thông ra Đường Lê Quý Đôn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</si>
  <si>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Lê Quý Đôn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</si>
  <si>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Lê Quý Đôn chưa được đầu tư mặt đường nhựa, bê tông xi măng:
- Có bề rộng ≥5m, cách đường phố ≤600m.
- Có bề rộng từ ≥3m đến &lt;5m, cách đường phố ≤400m.</t>
  </si>
  <si>
    <t>Các tuyến đường giao thông đấu nối trực tiếp ra Đường Lê Quý Đôn đã được đầu tư mặt đường nhựa, bê tông xi măng:
- Có bề rộng từ ≥3m đến &lt;5m, cách đường phố &gt; 600m.
- Có bề rộng &lt;3m, cách đường phố &gt; 200m.</t>
  </si>
  <si>
    <t>Các tuyến đường giao thông đấu nối trực tiếp ra Đường Lê Quý Đôn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</si>
  <si>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Lê Quý Đôn đã được đầu tư mặt đường nhựa, bê tông xi măng:
- Có bề rộng ≥5m, cách đường phố ≤600m.
- Có bề rộng từ ≥3m đến &lt;5m, cách đường phố ≤400m.</t>
  </si>
  <si>
    <t>Đường Lê Quý Đôn</t>
  </si>
  <si>
    <t>Các tuyến đường giao thông không đấu nối trực tiếp và thông ra Đường Huỳnh Văn Nghệ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</si>
  <si>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Huỳnh Văn Nghệ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</si>
  <si>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Huỳnh Văn Nghệ chưa được đầu tư mặt đường nhựa, bê tông xi măng:
- Có bề rộng ≥5m, cách đường phố ≤600m.
- Có bề rộng từ ≥3m đến &lt;5m, cách đường phố ≤400m.</t>
  </si>
  <si>
    <t>Các tuyến đường giao thông đấu nối trực tiếp ra Đường Huỳnh Văn Nghệ đã được đầu tư mặt đường nhựa, bê tông xi măng:
- Có bề rộng từ ≥3m đến &lt;5m, cách đường phố &gt; 600m.
- Có bề rộng &lt;3m, cách đường phố &gt; 200m.</t>
  </si>
  <si>
    <t>Các tuyến đường giao thông đấu nối trực tiếp ra Đường Huỳnh Văn Nghệ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</si>
  <si>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Huỳnh Văn Nghệ đã được đầu tư mặt đường nhựa, bê tông xi măng:
- Có bề rộng ≥5m, cách đường phố ≤600m.
- Có bề rộng từ ≥3m đến &lt;5m, cách đường phố ≤400m.</t>
  </si>
  <si>
    <t>Đường Huỳnh Văn Nghệ</t>
  </si>
  <si>
    <t>Các tuyến đường giao thông không đấu nối trực tiếp và thông ra Đường Huỳnh Văn Nghệ đoạn từ ranh đền thờ liệt sĩ Xã Xuân Lộc đến đường Hồ Núi Le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</si>
  <si>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Huỳnh Văn Nghệ đoạn từ ranh đền thờ liệt sĩ Xã Xuân Lộc đến đường Hồ Núi Le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</si>
  <si>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Huỳnh Văn Nghệ đoạn từ ranh đền thờ liệt sĩ Xã Xuân Lộc đến đường Hồ Núi Le chưa được đầu tư mặt đường nhựa, bê tông xi măng:
- Có bề rộng ≥5m, cách đường phố ≤600m.
- Có bề rộng từ ≥3m đến &lt;5m, cách đường phố ≤400m.</t>
  </si>
  <si>
    <t>Các tuyến đường giao thông đấu nối trực tiếp ra Đường Huỳnh Văn Nghệ đoạn từ ranh đền thờ liệt sĩ Xã Xuân Lộc đến đường Hồ Núi Le đã được đầu tư mặt đường nhựa, bê tông xi măng:
- Có bề rộng từ ≥3m đến &lt;5m, cách đường phố &gt; 600m.
- Có bề rộng &lt;3m, cách đường phố &gt; 200m.</t>
  </si>
  <si>
    <t>Các tuyến đường giao thông đấu nối trực tiếp ra Đường Huỳnh Văn Nghệ đoạn từ ranh đền thờ liệt sĩ Xã Xuân Lộc đến đường Hồ Núi Le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</si>
  <si>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Huỳnh Văn Nghệ đoạn từ ranh đền thờ liệt sĩ Xã Xuân Lộc đến đường Hồ Núi Le đã được đầu tư mặt đường nhựa, bê tông xi măng:
- Có bề rộng ≥5m, cách đường phố ≤600m.
- Có bề rộng từ ≥3m đến &lt;5m, cách đường phố ≤400m.</t>
  </si>
  <si>
    <t>ranh đền thờ liệt sĩ Xã Xuân Lộc</t>
  </si>
  <si>
    <t>Các tuyến đường giao thông không đấu nối trực tiếp và thông ra Đường Huỳnh Văn Nghệ đoạn từ đường Trần Phú đến đến hết đền thờ liệt sĩ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</si>
  <si>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Huỳnh Văn Nghệ đoạn từ đường Trần Phú đến đến hết đền thờ liệt sĩ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</si>
  <si>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Huỳnh Văn Nghệ đoạn từ đường Trần Phú đến đến hết đền thờ liệt sĩ Xã Xuân Lộc chưa được đầu tư mặt đường nhựa, bê tông xi măng:
- Có bề rộng ≥5m, cách đường phố ≤600m.
- Có bề rộng từ ≥3m đến &lt;5m, cách đường phố ≤400m.</t>
  </si>
  <si>
    <t>Các tuyến đường giao thông đấu nối trực tiếp ra Đường Huỳnh Văn Nghệ đoạn từ đường Trần Phú đến đến hết đền thờ liệt sĩ Xã Xuân Lộc đã được đầu tư mặt đường nhựa, bê tông xi măng:
- Có bề rộng từ ≥3m đến &lt;5m, cách đường phố &gt; 600m.
- Có bề rộng &lt;3m, cách đường phố &gt; 200m.</t>
  </si>
  <si>
    <t>Các tuyến đường giao thông đấu nối trực tiếp ra Đường Huỳnh Văn Nghệ đoạn từ đường Trần Phú đến đến hết đền thờ liệt sĩ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</si>
  <si>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Huỳnh Văn Nghệ đoạn từ đường Trần Phú đến đến hết đền thờ liệt sĩ Xã Xuân Lộc đã được đầu tư mặt đường nhựa, bê tông xi măng:
- Có bề rộng ≥5m, cách đường phố ≤600m.
- Có bề rộng từ ≥3m đến &lt;5m, cách đường phố ≤400m.</t>
  </si>
  <si>
    <t>đến hết đền thờ liệt sĩ Xã Xuân Lộc</t>
  </si>
  <si>
    <t>Các tuyến đường giao thông không đấu nối trực tiếp và thông ra Đường Phan Chu Trinh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</si>
  <si>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Phan Chu Trinh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</si>
  <si>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Phan Chu Trinh chưa được đầu tư mặt đường nhựa, bê tông xi măng:
- Có bề rộng ≥5m, cách đường phố ≤600m.
- Có bề rộng từ ≥3m đến &lt;5m, cách đường phố ≤400m.</t>
  </si>
  <si>
    <t>Các tuyến đường giao thông đấu nối trực tiếp ra Đường Phan Chu Trinh đã được đầu tư mặt đường nhựa, bê tông xi măng:
- Có bề rộng từ ≥3m đến &lt;5m, cách đường phố &gt; 600m.
- Có bề rộng &lt;3m, cách đường phố &gt; 200m.</t>
  </si>
  <si>
    <t>Các tuyến đường giao thông đấu nối trực tiếp ra Đường Phan Chu Trinh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</si>
  <si>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Phan Chu Trinh đã được đầu tư mặt đường nhựa, bê tông xi măng:
- Có bề rộng ≥5m, cách đường phố ≤600m.
- Có bề rộng từ ≥3m đến &lt;5m, cách đường phố ≤400m.</t>
  </si>
  <si>
    <t>Đường Phan Chu Trinh</t>
  </si>
  <si>
    <t>Các tuyến đường giao thông không đấu nối trực tiếp và thông ra Đường Nguyễn An Ninh đoạn từ  đường Nguyễn Hữu Cảnh đến  đường Nguyễn Thị Minh Khai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</si>
  <si>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Nguyễn An Ninh đoạn từ  đường Nguyễn Hữu Cảnh đến  đường Nguyễn Thị Minh Khai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</si>
  <si>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Nguyễn An Ninh đoạn từ  đường Nguyễn Hữu Cảnh đến  đường Nguyễn Thị Minh Khai  chưa được đầu tư mặt đường nhựa, bê tông xi măng:
- Có bề rộng ≥5m, cách đường phố ≤600m.
- Có bề rộng từ ≥3m đến &lt;5m, cách đường phố ≤400m.</t>
  </si>
  <si>
    <t>Các tuyến đường giao thông đấu nối trực tiếp ra Đường Nguyễn An Ninh đoạn từ  đường Nguyễn Hữu Cảnh đến  đường Nguyễn Thị Minh Khai  đã được đầu tư mặt đường nhựa, bê tông xi măng:
- Có bề rộng từ ≥3m đến &lt;5m, cách đường phố &gt; 600m.
- Có bề rộng &lt;3m, cách đường phố &gt; 200m.</t>
  </si>
  <si>
    <t>Các tuyến đường giao thông đấu nối trực tiếp ra Đường Nguyễn An Ninh đoạn từ  đường Nguyễn Hữu Cảnh đến  đường Nguyễn Thị Minh Khai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</si>
  <si>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An Ninh đoạn từ  đường Nguyễn Hữu Cảnh đến  đường Nguyễn Thị Minh Khai  đã được đầu tư mặt đường nhựa, bê tông xi măng:
- Có bề rộng ≥5m, cách đường phố ≤600m.
- Có bề rộng từ ≥3m đến &lt;5m, cách đường phố ≤400m.</t>
  </si>
  <si>
    <t xml:space="preserve"> đường Nguyễn Thị Minh Khai </t>
  </si>
  <si>
    <t xml:space="preserve"> đường Nguyễn Hữu Cảnh</t>
  </si>
  <si>
    <t>Đường Nguyễn An Ninh</t>
  </si>
  <si>
    <t>Các tuyến đường giao thông không đấu nối trực tiếp và thông ra Đường Nguyễn An Ninh đoạn từ đường Trần Phú đến  đường Nguyễn Hữu Cảnh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</si>
  <si>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Nguyễn An Ninh đoạn từ đường Trần Phú đến  đường Nguyễn Hữu Cảnh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</si>
  <si>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Nguyễn An Ninh đoạn từ đường Trần Phú đến  đường Nguyễn Hữu Cảnh chưa được đầu tư mặt đường nhựa, bê tông xi măng:
- Có bề rộng ≥5m, cách đường phố ≤600m.
- Có bề rộng từ ≥3m đến &lt;5m, cách đường phố ≤400m.</t>
  </si>
  <si>
    <t>Các tuyến đường giao thông đấu nối trực tiếp ra Đường Nguyễn An Ninh đoạn từ đường Trần Phú đến  đường Nguyễn Hữu Cảnh đã được đầu tư mặt đường nhựa, bê tông xi măng:
- Có bề rộng từ ≥3m đến &lt;5m, cách đường phố &gt; 600m.
- Có bề rộng &lt;3m, cách đường phố &gt; 200m.</t>
  </si>
  <si>
    <t>Các tuyến đường giao thông đấu nối trực tiếp ra Đường Nguyễn An Ninh đoạn từ đường Trần Phú đến  đường Nguyễn Hữu Cảnh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</si>
  <si>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An Ninh đoạn từ đường Trần Phú đến  đường Nguyễn Hữu Cảnh đã được đầu tư mặt đường nhựa, bê tông xi măng:
- Có bề rộng ≥5m, cách đường phố ≤600m.
- Có bề rộng từ ≥3m đến &lt;5m, cách đường phố ≤400m.</t>
  </si>
  <si>
    <t>Các tuyến đường giao thông không đấu nối trực tiếp và thông ra Đường Nguyễn Văn Linh  đoạn từ  đường Nguyễn Hữu Cảnh đến đường Nguyễn Thị Minh Khai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</si>
  <si>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Nguyễn Văn Linh  đoạn từ  đường Nguyễn Hữu Cảnh đến đường Nguyễn Thị Minh Khai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</si>
  <si>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Nguyễn Văn Linh  đoạn từ  đường Nguyễn Hữu Cảnh đến đường Nguyễn Thị Minh Khai  chưa được đầu tư mặt đường nhựa, bê tông xi măng:
- Có bề rộng ≥5m, cách đường phố ≤600m.
- Có bề rộng từ ≥3m đến &lt;5m, cách đường phố ≤400m.</t>
  </si>
  <si>
    <t>Các tuyến đường giao thông đấu nối trực tiếp ra Đường Nguyễn Văn Linh  đoạn từ  đường Nguyễn Hữu Cảnh đến đường Nguyễn Thị Minh Khai  đã được đầu tư mặt đường nhựa, bê tông xi măng:
- Có bề rộng từ ≥3m đến &lt;5m, cách đường phố &gt; 600m.
- Có bề rộng &lt;3m, cách đường phố &gt; 200m.</t>
  </si>
  <si>
    <t>Các tuyến đường giao thông đấu nối trực tiếp ra Đường Nguyễn Văn Linh  đoạn từ  đường Nguyễn Hữu Cảnh đến đường Nguyễn Thị Minh Khai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</si>
  <si>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Văn Linh  đoạn từ  đường Nguyễn Hữu Cảnh đến đường Nguyễn Thị Minh Khai  đã được đầu tư mặt đường nhựa, bê tông xi măng:
- Có bề rộng ≥5m, cách đường phố ≤600m.
- Có bề rộng từ ≥3m đến &lt;5m, cách đường phố ≤400m.</t>
  </si>
  <si>
    <t xml:space="preserve">đường Nguyễn Thị Minh Khai </t>
  </si>
  <si>
    <t xml:space="preserve">Đường Nguyễn Văn Linh </t>
  </si>
  <si>
    <t>Các tuyến đường giao thông không đấu nối trực tiếp và thông ra Đường Nguyễn Văn Linh  đoạn từ  đường Hùng Vương đến  đường Nguyễn Hữu Cảnh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</si>
  <si>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Nguyễn Văn Linh  đoạn từ  đường Hùng Vương đến  đường Nguyễn Hữu Cảnh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</si>
  <si>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Nguyễn Văn Linh  đoạn từ  đường Hùng Vương đến  đường Nguyễn Hữu Cảnh chưa được đầu tư mặt đường nhựa, bê tông xi măng:
- Có bề rộng ≥5m, cách đường phố ≤600m.
- Có bề rộng từ ≥3m đến &lt;5m, cách đường phố ≤400m.</t>
  </si>
  <si>
    <t>Các tuyến đường giao thông đấu nối trực tiếp ra Đường Nguyễn Văn Linh  đoạn từ  đường Hùng Vương đến  đường Nguyễn Hữu Cảnh đã được đầu tư mặt đường nhựa, bê tông xi măng:
- Có bề rộng từ ≥3m đến &lt;5m, cách đường phố &gt; 600m.
- Có bề rộng &lt;3m, cách đường phố &gt; 200m.</t>
  </si>
  <si>
    <t>Các tuyến đường giao thông đấu nối trực tiếp ra Đường Nguyễn Văn Linh  đoạn từ  đường Hùng Vương đến  đường Nguyễn Hữu Cảnh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</si>
  <si>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Văn Linh  đoạn từ  đường Hùng Vương đến  đường Nguyễn Hữu Cảnh đã được đầu tư mặt đường nhựa, bê tông xi măng:
- Có bề rộng ≥5m, cách đường phố ≤600m.
- Có bề rộng từ ≥3m đến &lt;5m, cách đường phố ≤400m.</t>
  </si>
  <si>
    <t>Các tuyến đường giao thông không đấu nối trực tiếp và thông ra Đường Nguyễn Văn Cừ  đoạn từ đường Võ Thị Sáu đến  đường Trần Phú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</si>
  <si>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Nguyễn Văn Cừ  đoạn từ đường Võ Thị Sáu đến  đường Trần Phú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</si>
  <si>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Nguyễn Văn Cừ  đoạn từ đường Võ Thị Sáu đến  đường Trần Phú chưa được đầu tư mặt đường nhựa, bê tông xi măng:
- Có bề rộng ≥5m, cách đường phố ≤600m.
- Có bề rộng từ ≥3m đến &lt;5m, cách đường phố ≤400m.</t>
  </si>
  <si>
    <t>Các tuyến đường giao thông đấu nối trực tiếp ra Đường Nguyễn Văn Cừ  đoạn từ đường Võ Thị Sáu đến  đường Trần Phú đã được đầu tư mặt đường nhựa, bê tông xi măng:
- Có bề rộng từ ≥3m đến &lt;5m, cách đường phố &gt; 600m.
- Có bề rộng &lt;3m, cách đường phố &gt; 200m.</t>
  </si>
  <si>
    <t>Các tuyến đường giao thông đấu nối trực tiếp ra Đường Nguyễn Văn Cừ  đoạn từ đường Võ Thị Sáu đến  đường Trần Phú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</si>
  <si>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Văn Cừ  đoạn từ đường Võ Thị Sáu đến  đường Trần Phú đã được đầu tư mặt đường nhựa, bê tông xi măng:
- Có bề rộng ≥5m, cách đường phố ≤600m.
- Có bề rộng từ ≥3m đến &lt;5m, cách đường phố ≤400m.</t>
  </si>
  <si>
    <t xml:space="preserve"> đường Trần Phú</t>
  </si>
  <si>
    <t>đường Võ Thị Sáu</t>
  </si>
  <si>
    <t xml:space="preserve">Đường Nguyễn Văn Cừ </t>
  </si>
  <si>
    <t>Các tuyến đường giao thông không đấu nối trực tiếp và thông ra Đường Nguyễn Văn Cừ  đoạn từ  đường Hùng Vương đến đường Võ Thị Sáu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</si>
  <si>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Nguyễn Văn Cừ  đoạn từ  đường Hùng Vương đến đường Võ Thị Sáu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</si>
  <si>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Nguyễn Văn Cừ  đoạn từ  đường Hùng Vương đến đường Võ Thị Sáu chưa được đầu tư mặt đường nhựa, bê tông xi măng:
- Có bề rộng ≥5m, cách đường phố ≤600m.
- Có bề rộng từ ≥3m đến &lt;5m, cách đường phố ≤400m.</t>
  </si>
  <si>
    <t>Các tuyến đường giao thông đấu nối trực tiếp ra Đường Nguyễn Văn Cừ  đoạn từ  đường Hùng Vương đến đường Võ Thị Sáu đã được đầu tư mặt đường nhựa, bê tông xi măng:
- Có bề rộng từ ≥3m đến &lt;5m, cách đường phố &gt; 600m.
- Có bề rộng &lt;3m, cách đường phố &gt; 200m.</t>
  </si>
  <si>
    <t>Các tuyến đường giao thông đấu nối trực tiếp ra Đường Nguyễn Văn Cừ  đoạn từ  đường Hùng Vương đến đường Võ Thị Sáu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</si>
  <si>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Văn Cừ  đoạn từ  đường Hùng Vương đến đường Võ Thị Sáu đã được đầu tư mặt đường nhựa, bê tông xi măng:
- Có bề rộng ≥5m, cách đường phố ≤600m.
- Có bề rộng từ ≥3m đến &lt;5m, cách đường phố ≤400m.</t>
  </si>
  <si>
    <t>Các tuyến đường giao thông không đấu nối trực tiếp và thông ra Đường Lê Duẩn đoạn từ đường Nguyễn Huệ đến đường Trần Phú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</si>
  <si>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Lê Duẩn đoạn từ đường Nguyễn Huệ đến đường Trần Phú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</si>
  <si>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Lê Duẩn đoạn từ đường Nguyễn Huệ đến đường Trần Phú chưa được đầu tư mặt đường nhựa, bê tông xi măng:
- Có bề rộng ≥5m, cách đường phố ≤600m.
- Có bề rộng từ ≥3m đến &lt;5m, cách đường phố ≤400m.</t>
  </si>
  <si>
    <t>Các tuyến đường giao thông đấu nối trực tiếp ra Đường Lê Duẩn đoạn từ đường Nguyễn Huệ đến đường Trần Phú đã được đầu tư mặt đường nhựa, bê tông xi măng:
- Có bề rộng từ ≥3m đến &lt;5m, cách đường phố &gt; 600m.
- Có bề rộng &lt;3m, cách đường phố &gt; 200m.</t>
  </si>
  <si>
    <t>Các tuyến đường giao thông đấu nối trực tiếp ra Đường Lê Duẩn đoạn từ đường Nguyễn Huệ đến đường Trần Phú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</si>
  <si>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Lê Duẩn đoạn từ đường Nguyễn Huệ đến đường Trần Phú đã được đầu tư mặt đường nhựa, bê tông xi măng:
- Có bề rộng ≥5m, cách đường phố ≤600m.
- Có bề rộng từ ≥3m đến &lt;5m, cách đường phố ≤400m.</t>
  </si>
  <si>
    <t>đường Nguyễn Huệ</t>
  </si>
  <si>
    <t>Đường Lê Duẩn</t>
  </si>
  <si>
    <t>Các tuyến đường giao thông không đấu nối trực tiếp và thông ra Đường Lê Duẩn đoạn từ đường Hùng Vương  đến đường Nguyễn Huệ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</si>
  <si>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Lê Duẩn đoạn từ đường Hùng Vương  đến đường Nguyễn Huệ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</si>
  <si>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Lê Duẩn đoạn từ đường Hùng Vương  đến đường Nguyễn Huệ chưa được đầu tư mặt đường nhựa, bê tông xi măng:
- Có bề rộng ≥5m, cách đường phố ≤600m.
- Có bề rộng từ ≥3m đến &lt;5m, cách đường phố ≤400m.</t>
  </si>
  <si>
    <t>Các tuyến đường giao thông đấu nối trực tiếp ra Đường Lê Duẩn đoạn từ đường Hùng Vương  đến đường Nguyễn Huệ đã được đầu tư mặt đường nhựa, bê tông xi măng:
- Có bề rộng từ ≥3m đến &lt;5m, cách đường phố &gt; 600m.
- Có bề rộng &lt;3m, cách đường phố &gt; 200m.</t>
  </si>
  <si>
    <t>Các tuyến đường giao thông đấu nối trực tiếp ra Đường Lê Duẩn đoạn từ đường Hùng Vương  đến đường Nguyễn Huệ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</si>
  <si>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Lê Duẩn đoạn từ đường Hùng Vương  đến đường Nguyễn Huệ đã được đầu tư mặt đường nhựa, bê tông xi măng:
- Có bề rộng ≥5m, cách đường phố ≤600m.
- Có bề rộng từ ≥3m đến &lt;5m, cách đường phố ≤400m.</t>
  </si>
  <si>
    <t>Các tuyến đường giao thông không đấu nối trực tiếp và thông ra Đường Ngô Quyền  đoạn từ  giáp Xí nghiệp Phong Phú đến  đường Hùng Vương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</si>
  <si>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Ngô Quyền  đoạn từ  giáp Xí nghiệp Phong Phú đến  đường Hùng Vương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</si>
  <si>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Ngô Quyền  đoạn từ  giáp Xí nghiệp Phong Phú đến  đường Hùng Vương chưa được đầu tư mặt đường nhựa, bê tông xi măng:
- Có bề rộng ≥5m, cách đường phố ≤600m.
- Có bề rộng từ ≥3m đến &lt;5m, cách đường phố ≤400m.</t>
  </si>
  <si>
    <t>Các tuyến đường giao thông đấu nối trực tiếp ra Đường Ngô Quyền  đoạn từ  giáp Xí nghiệp Phong Phú đến  đường Hùng Vương đã được đầu tư mặt đường nhựa, bê tông xi măng:
- Có bề rộng từ ≥3m đến &lt;5m, cách đường phố &gt; 600m.
- Có bề rộng &lt;3m, cách đường phố &gt; 200m.</t>
  </si>
  <si>
    <t>Các tuyến đường giao thông đấu nối trực tiếp ra Đường Ngô Quyền  đoạn từ  giáp Xí nghiệp Phong Phú đến  đường Hùng Vương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</si>
  <si>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Ngô Quyền  đoạn từ  giáp Xí nghiệp Phong Phú đến  đường Hùng Vương đã được đầu tư mặt đường nhựa, bê tông xi măng:
- Có bề rộng ≥5m, cách đường phố ≤600m.
- Có bề rộng từ ≥3m đến &lt;5m, cách đường phố ≤400m.</t>
  </si>
  <si>
    <t xml:space="preserve"> giáp Xí nghiệp Phong Phú</t>
  </si>
  <si>
    <t xml:space="preserve">Đường Ngô Quyền </t>
  </si>
  <si>
    <t>Các tuyến đường giao thông không đấu nối trực tiếp và thông ra Đường Ngô Quyền  đoạn từ  đường Hoàng Đình Thương đến  giáp Xí nghiệp Phong Phú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</si>
  <si>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Ngô Quyền  đoạn từ  đường Hoàng Đình Thương đến  giáp Xí nghiệp Phong Phú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</si>
  <si>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Ngô Quyền  đoạn từ  đường Hoàng Đình Thương đến  giáp Xí nghiệp Phong Phú chưa được đầu tư mặt đường nhựa, bê tông xi măng:
- Có bề rộng ≥5m, cách đường phố ≤600m.
- Có bề rộng từ ≥3m đến &lt;5m, cách đường phố ≤400m.</t>
  </si>
  <si>
    <t>Các tuyến đường giao thông đấu nối trực tiếp ra Đường Ngô Quyền  đoạn từ  đường Hoàng Đình Thương đến  giáp Xí nghiệp Phong Phú đã được đầu tư mặt đường nhựa, bê tông xi măng:
- Có bề rộng từ ≥3m đến &lt;5m, cách đường phố &gt; 600m.
- Có bề rộng &lt;3m, cách đường phố &gt; 200m.</t>
  </si>
  <si>
    <t>Các tuyến đường giao thông đấu nối trực tiếp ra Đường Ngô Quyền  đoạn từ  đường Hoàng Đình Thương đến  giáp Xí nghiệp Phong Phú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</si>
  <si>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Ngô Quyền  đoạn từ  đường Hoàng Đình Thương đến  giáp Xí nghiệp Phong Phú đã được đầu tư mặt đường nhựa, bê tông xi măng:
- Có bề rộng ≥5m, cách đường phố ≤600m.
- Có bề rộng từ ≥3m đến &lt;5m, cách đường phố ≤400m.</t>
  </si>
  <si>
    <t xml:space="preserve"> đường Hoàng Đình Thương</t>
  </si>
  <si>
    <t>Các tuyến đường giao thông không đấu nối trực tiếp và thông ra Đường Ngô Quyền  đoạn từ đường Lê Văn Vận  đến  đường Hoàng Đình Thương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</si>
  <si>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Ngô Quyền  đoạn từ đường Lê Văn Vận  đến  đường Hoàng Đình Thương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</si>
  <si>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Ngô Quyền  đoạn từ đường Lê Văn Vận  đến  đường Hoàng Đình Thương chưa được đầu tư mặt đường nhựa, bê tông xi măng:
- Có bề rộng ≥5m, cách đường phố ≤600m.
- Có bề rộng từ ≥3m đến &lt;5m, cách đường phố ≤400m.</t>
  </si>
  <si>
    <t>Các tuyến đường giao thông đấu nối trực tiếp ra Đường Ngô Quyền  đoạn từ đường Lê Văn Vận  đến  đường Hoàng Đình Thương đã được đầu tư mặt đường nhựa, bê tông xi măng:
- Có bề rộng từ ≥3m đến &lt;5m, cách đường phố &gt; 600m.
- Có bề rộng &lt;3m, cách đường phố &gt; 200m.</t>
  </si>
  <si>
    <t>Các tuyến đường giao thông đấu nối trực tiếp ra Đường Ngô Quyền  đoạn từ đường Lê Văn Vận  đến  đường Hoàng Đình Thương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</si>
  <si>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Ngô Quyền  đoạn từ đường Lê Văn Vận  đến  đường Hoàng Đình Thương đã được đầu tư mặt đường nhựa, bê tông xi măng:
- Có bề rộng ≥5m, cách đường phố ≤600m.
- Có bề rộng từ ≥3m đến &lt;5m, cách đường phố ≤400m.</t>
  </si>
  <si>
    <t xml:space="preserve">đường Lê Văn Vận </t>
  </si>
  <si>
    <t>Các tuyến đường giao thông không đấu nối trực tiếp và thông ra Đường Ngô Gia Tự (song hành) đoạn từ  ngã ba Núi Le đến giáp ranh xã Xuân Hòa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</si>
  <si>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Ngô Gia Tự (song hành) đoạn từ  ngã ba Núi Le đến giáp ranh xã Xuân Hòa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</si>
  <si>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Ngô Gia Tự (song hành) đoạn từ  ngã ba Núi Le đến giáp ranh xã Xuân Hòa chưa được đầu tư mặt đường nhựa, bê tông xi măng:
- Có bề rộng ≥5m, cách đường phố ≤600m.
- Có bề rộng từ ≥3m đến &lt;5m, cách đường phố ≤400m.</t>
  </si>
  <si>
    <t>Các tuyến đường giao thông đấu nối trực tiếp ra Đường Ngô Gia Tự (song hành) đoạn từ  ngã ba Núi Le đến giáp ranh xã Xuân Hòa đã được đầu tư mặt đường nhựa, bê tông xi măng:
- Có bề rộng từ ≥3m đến &lt;5m, cách đường phố &gt; 600m.
- Có bề rộng &lt;3m, cách đường phố &gt; 200m.</t>
  </si>
  <si>
    <t>Các tuyến đường giao thông đấu nối trực tiếp ra Đường Ngô Gia Tự (song hành) đoạn từ  ngã ba Núi Le đến giáp ranh xã Xuân Hòa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</si>
  <si>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Ngô Gia Tự (song hành) đoạn từ  ngã ba Núi Le đến giáp ranh xã Xuân Hòa đã được đầu tư mặt đường nhựa, bê tông xi măng:
- Có bề rộng ≥5m, cách đường phố ≤600m.
- Có bề rộng từ ≥3m đến &lt;5m, cách đường phố ≤400m.</t>
  </si>
  <si>
    <t>giáp ranh xã Xuân Hòa</t>
  </si>
  <si>
    <t xml:space="preserve"> ngã ba Núi Le</t>
  </si>
  <si>
    <t>Đường Ngô Gia Tự (song hành)</t>
  </si>
  <si>
    <t>Các tuyến đường giao thông không đấu nối trực tiếp và thông ra Đường Ngô Gia Tự (song hành) đoạn từ  đường Nguyễn Thị Minh Khai đến  ngã ba Núi Le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</si>
  <si>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Ngô Gia Tự (song hành) đoạn từ  đường Nguyễn Thị Minh Khai đến  ngã ba Núi Le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</si>
  <si>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Ngô Gia Tự (song hành) đoạn từ  đường Nguyễn Thị Minh Khai đến  ngã ba Núi Le chưa được đầu tư mặt đường nhựa, bê tông xi măng:
- Có bề rộng ≥5m, cách đường phố ≤600m.
- Có bề rộng từ ≥3m đến &lt;5m, cách đường phố ≤400m.</t>
  </si>
  <si>
    <t>Các tuyến đường giao thông đấu nối trực tiếp ra Đường Ngô Gia Tự (song hành) đoạn từ  đường Nguyễn Thị Minh Khai đến  ngã ba Núi Le đã được đầu tư mặt đường nhựa, bê tông xi măng:
- Có bề rộng từ ≥3m đến &lt;5m, cách đường phố &gt; 600m.
- Có bề rộng &lt;3m, cách đường phố &gt; 200m.</t>
  </si>
  <si>
    <t>Các tuyến đường giao thông đấu nối trực tiếp ra Đường Ngô Gia Tự (song hành) đoạn từ  đường Nguyễn Thị Minh Khai đến  ngã ba Núi Le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</si>
  <si>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Ngô Gia Tự (song hành) đoạn từ  đường Nguyễn Thị Minh Khai đến  ngã ba Núi Le đã được đầu tư mặt đường nhựa, bê tông xi măng:
- Có bề rộng ≥5m, cách đường phố ≤600m.
- Có bề rộng từ ≥3m đến &lt;5m, cách đường phố ≤400m.</t>
  </si>
  <si>
    <t xml:space="preserve"> đường Nguyễn Thị Minh Khai</t>
  </si>
  <si>
    <t>Các tuyến đường giao thông không đấu nối trực tiếp và thông ra Đường Nguyễn Hữu Cảnh (QL1 cũ) đoạn từ ngã ba Núi Le đến giáp ranh xã Xuân Tâm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</si>
  <si>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Nguyễn Hữu Cảnh (QL1 cũ) đoạn từ ngã ba Núi Le đến giáp ranh xã Xuân Tâm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</si>
  <si>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Nguyễn Hữu Cảnh (QL1 cũ) đoạn từ ngã ba Núi Le đến giáp ranh xã Xuân Tâm chưa được đầu tư mặt đường nhựa, bê tông xi măng:
- Có bề rộng ≥5m, cách đường phố ≤600m.
- Có bề rộng từ ≥3m đến &lt;5m, cách đường phố ≤400m.</t>
  </si>
  <si>
    <t>Các tuyến đường giao thông đấu nối trực tiếp ra Đường Nguyễn Hữu Cảnh (QL1 cũ) đoạn từ ngã ba Núi Le đến giáp ranh xã Xuân Tâm đã được đầu tư mặt đường nhựa, bê tông xi măng:
- Có bề rộng từ ≥3m đến &lt;5m, cách đường phố &gt; 600m.
- Có bề rộng &lt;3m, cách đường phố &gt; 200m.</t>
  </si>
  <si>
    <t>Các tuyến đường giao thông đấu nối trực tiếp ra Đường Nguyễn Hữu Cảnh (QL1 cũ) đoạn từ ngã ba Núi Le đến giáp ranh xã Xuân Tâm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</si>
  <si>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Hữu Cảnh (QL1 cũ) đoạn từ ngã ba Núi Le đến giáp ranh xã Xuân Tâm đã được đầu tư mặt đường nhựa, bê tông xi măng:
- Có bề rộng ≥5m, cách đường phố ≤600m.
- Có bề rộng từ ≥3m đến &lt;5m, cách đường phố ≤400m.</t>
  </si>
  <si>
    <t>giáp ranh xã Xuân Tâm</t>
  </si>
  <si>
    <t>ngã ba Núi Le</t>
  </si>
  <si>
    <t>Đường Nguyễn Hữu Cảnh (QL1 cũ)</t>
  </si>
  <si>
    <t>Các tuyến đường giao thông không đấu nối trực tiếp và thông ra Đường Nguyễn Hữu Cảnh (QL1 cũ) đoạn từ  đường Nguyễn Thị Minh Khai đến ngã ba Núi Le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</si>
  <si>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Nguyễn Hữu Cảnh (QL1 cũ) đoạn từ  đường Nguyễn Thị Minh Khai đến ngã ba Núi Le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</si>
  <si>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Nguyễn Hữu Cảnh (QL1 cũ) đoạn từ  đường Nguyễn Thị Minh Khai đến ngã ba Núi Le chưa được đầu tư mặt đường nhựa, bê tông xi măng:
- Có bề rộng ≥5m, cách đường phố ≤600m.
- Có bề rộng từ ≥3m đến &lt;5m, cách đường phố ≤400m.</t>
  </si>
  <si>
    <t>Các tuyến đường giao thông đấu nối trực tiếp ra Đường Nguyễn Hữu Cảnh (QL1 cũ) đoạn từ  đường Nguyễn Thị Minh Khai đến ngã ba Núi Le đã được đầu tư mặt đường nhựa, bê tông xi măng:
- Có bề rộng từ ≥3m đến &lt;5m, cách đường phố &gt; 600m.
- Có bề rộng &lt;3m, cách đường phố &gt; 200m.</t>
  </si>
  <si>
    <t>Các tuyến đường giao thông đấu nối trực tiếp ra Đường Nguyễn Hữu Cảnh (QL1 cũ) đoạn từ  đường Nguyễn Thị Minh Khai đến ngã ba Núi Le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</si>
  <si>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Hữu Cảnh (QL1 cũ) đoạn từ  đường Nguyễn Thị Minh Khai đến ngã ba Núi Le đã được đầu tư mặt đường nhựa, bê tông xi măng:
- Có bề rộng ≥5m, cách đường phố ≤600m.
- Có bề rộng từ ≥3m đến &lt;5m, cách đường phố ≤400m.</t>
  </si>
  <si>
    <t>Các tuyến đường giao thông không đấu nối trực tiếp và thông ra Đường Nguyễn Hữu Cảnh (QL1 cũ) đoạn từ ngã ba bưu điện đến  đường Nguyễn Thị Minh Khai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</si>
  <si>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Nguyễn Hữu Cảnh (QL1 cũ) đoạn từ ngã ba bưu điện đến  đường Nguyễn Thị Minh Khai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</si>
  <si>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Nguyễn Hữu Cảnh (QL1 cũ) đoạn từ ngã ba bưu điện đến  đường Nguyễn Thị Minh Khai chưa được đầu tư mặt đường nhựa, bê tông xi măng:
- Có bề rộng ≥5m, cách đường phố ≤600m.
- Có bề rộng từ ≥3m đến &lt;5m, cách đường phố ≤400m.</t>
  </si>
  <si>
    <t>Các tuyến đường giao thông đấu nối trực tiếp ra Đường Nguyễn Hữu Cảnh (QL1 cũ) đoạn từ ngã ba bưu điện đến  đường Nguyễn Thị Minh Khai đã được đầu tư mặt đường nhựa, bê tông xi măng:
- Có bề rộng từ ≥3m đến &lt;5m, cách đường phố &gt; 600m.
- Có bề rộng &lt;3m, cách đường phố &gt; 200m.</t>
  </si>
  <si>
    <t>Các tuyến đường giao thông đấu nối trực tiếp ra Đường Nguyễn Hữu Cảnh (QL1 cũ) đoạn từ ngã ba bưu điện đến  đường Nguyễn Thị Minh Khai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</si>
  <si>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Hữu Cảnh (QL1 cũ) đoạn từ ngã ba bưu điện đến  đường Nguyễn Thị Minh Khai đã được đầu tư mặt đường nhựa, bê tông xi măng:
- Có bề rộng ≥5m, cách đường phố ≤600m.
- Có bề rộng từ ≥3m đến &lt;5m, cách đường phố ≤400m.</t>
  </si>
  <si>
    <t>ngã ba bưu điện</t>
  </si>
  <si>
    <t>Các tuyến đường giao thông không đấu nối trực tiếp và thông ra Đường Trần Phú đoạn từ đường Nguyễn An Ninh đến ngã ba Núi Le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</si>
  <si>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Trần Phú đoạn từ đường Nguyễn An Ninh đến ngã ba Núi Le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</si>
  <si>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Trần Phú đoạn từ đường Nguyễn An Ninh đến ngã ba Núi Le chưa được đầu tư mặt đường nhựa, bê tông xi măng:
- Có bề rộng ≥5m, cách đường phố ≤600m.
- Có bề rộng từ ≥3m đến &lt;5m, cách đường phố ≤400m.</t>
  </si>
  <si>
    <t>Các tuyến đường giao thông đấu nối trực tiếp ra Đường Trần Phú đoạn từ đường Nguyễn An Ninh đến ngã ba Núi Le đã được đầu tư mặt đường nhựa, bê tông xi măng:
- Có bề rộng từ ≥3m đến &lt;5m, cách đường phố &gt; 600m.
- Có bề rộng &lt;3m, cách đường phố &gt; 200m.</t>
  </si>
  <si>
    <t>Các tuyến đường giao thông đấu nối trực tiếp ra Đường Trần Phú đoạn từ đường Nguyễn An Ninh đến ngã ba Núi Le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</si>
  <si>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Trần Phú đoạn từ đường Nguyễn An Ninh đến ngã ba Núi Le đã được đầu tư mặt đường nhựa, bê tông xi măng:
- Có bề rộng ≥5m, cách đường phố ≤600m.
- Có bề rộng từ ≥3m đến &lt;5m, cách đường phố ≤400m.</t>
  </si>
  <si>
    <t>đường Nguyễn An Ninh</t>
  </si>
  <si>
    <t>Đường Trần Phú</t>
  </si>
  <si>
    <t>Các tuyến đường giao thông không đấu nối trực tiếp và thông ra Đường Trần Phú đoạn từ  ngã tư đường Lê Duẩn và đường Nguyễn Văn Cừ đến đường Nguyễn An Ninh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</si>
  <si>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Trần Phú đoạn từ  ngã tư đường Lê Duẩn và đường Nguyễn Văn Cừ đến đường Nguyễn An Ninh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</si>
  <si>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Trần Phú đoạn từ  ngã tư đường Lê Duẩn và đường Nguyễn Văn Cừ đến đường Nguyễn An Ninh chưa được đầu tư mặt đường nhựa, bê tông xi măng:
- Có bề rộng ≥5m, cách đường phố ≤600m.
- Có bề rộng từ ≥3m đến &lt;5m, cách đường phố ≤400m.</t>
  </si>
  <si>
    <t>Các tuyến đường giao thông đấu nối trực tiếp ra Đường Trần Phú đoạn từ  ngã tư đường Lê Duẩn và đường Nguyễn Văn Cừ đến đường Nguyễn An Ninh đã được đầu tư mặt đường nhựa, bê tông xi măng:
- Có bề rộng từ ≥3m đến &lt;5m, cách đường phố &gt; 600m.
- Có bề rộng &lt;3m, cách đường phố &gt; 200m.</t>
  </si>
  <si>
    <t>Các tuyến đường giao thông đấu nối trực tiếp ra Đường Trần Phú đoạn từ  ngã tư đường Lê Duẩn và đường Nguyễn Văn Cừ đến đường Nguyễn An Ninh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</si>
  <si>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Trần Phú đoạn từ  ngã tư đường Lê Duẩn và đường Nguyễn Văn Cừ đến đường Nguyễn An Ninh đã được đầu tư mặt đường nhựa, bê tông xi măng:
- Có bề rộng ≥5m, cách đường phố ≤600m.
- Có bề rộng từ ≥3m đến &lt;5m, cách đường phố ≤400m.</t>
  </si>
  <si>
    <t xml:space="preserve"> ngã tư đường Lê Duẩn và đường Nguyễn Văn Cừ</t>
  </si>
  <si>
    <t>Các tuyến đường giao thông không đấu nối trực tiếp và thông ra Đường Trần Phú đoạn từ  đường Võ Thị Sáu đến  ngã tư đường Lê Duẩn và đường Nguyễn Văn Cừ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</si>
  <si>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Trần Phú đoạn từ  đường Võ Thị Sáu đến  ngã tư đường Lê Duẩn và đường Nguyễn Văn Cừ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</si>
  <si>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Trần Phú đoạn từ  đường Võ Thị Sáu đến  ngã tư đường Lê Duẩn và đường Nguyễn Văn Cừ chưa được đầu tư mặt đường nhựa, bê tông xi măng:
- Có bề rộng ≥5m, cách đường phố ≤600m.
- Có bề rộng từ ≥3m đến &lt;5m, cách đường phố ≤400m.</t>
  </si>
  <si>
    <t>Các tuyến đường giao thông đấu nối trực tiếp ra Đường Trần Phú đoạn từ  đường Võ Thị Sáu đến  ngã tư đường Lê Duẩn và đường Nguyễn Văn Cừ đã được đầu tư mặt đường nhựa, bê tông xi măng:
- Có bề rộng từ ≥3m đến &lt;5m, cách đường phố &gt; 600m.
- Có bề rộng &lt;3m, cách đường phố &gt; 200m.</t>
  </si>
  <si>
    <t>Các tuyến đường giao thông đấu nối trực tiếp ra Đường Trần Phú đoạn từ  đường Võ Thị Sáu đến  ngã tư đường Lê Duẩn và đường Nguyễn Văn Cừ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</si>
  <si>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Trần Phú đoạn từ  đường Võ Thị Sáu đến  ngã tư đường Lê Duẩn và đường Nguyễn Văn Cừ đã được đầu tư mặt đường nhựa, bê tông xi măng:
- Có bề rộng ≥5m, cách đường phố ≤600m.
- Có bề rộng từ ≥3m đến &lt;5m, cách đường phố ≤400m.</t>
  </si>
  <si>
    <t xml:space="preserve"> đường Võ Thị Sáu</t>
  </si>
  <si>
    <t>Các tuyến đường giao thông không đấu nối trực tiếp và thông ra Đường Trần Phú đoạn từ đường Hùng Vương đến  đường Võ Thị Sáu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</si>
  <si>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Trần Phú đoạn từ đường Hùng Vương đến  đường Võ Thị Sáu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</si>
  <si>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Trần Phú đoạn từ đường Hùng Vương đến  đường Võ Thị Sáu chưa được đầu tư mặt đường nhựa, bê tông xi măng:
- Có bề rộng ≥5m, cách đường phố ≤600m.
- Có bề rộng từ ≥3m đến &lt;5m, cách đường phố ≤400m.</t>
  </si>
  <si>
    <t>Các tuyến đường giao thông đấu nối trực tiếp ra Đường Trần Phú đoạn từ đường Hùng Vương đến  đường Võ Thị Sáu đã được đầu tư mặt đường nhựa, bê tông xi măng:
- Có bề rộng từ ≥3m đến &lt;5m, cách đường phố &gt; 600m.
- Có bề rộng &lt;3m, cách đường phố &gt; 200m.</t>
  </si>
  <si>
    <t>Các tuyến đường giao thông đấu nối trực tiếp ra Đường Trần Phú đoạn từ đường Hùng Vương đến  đường Võ Thị Sáu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</si>
  <si>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Trần Phú đoạn từ đường Hùng Vương đến  đường Võ Thị Sáu đã được đầu tư mặt đường nhựa, bê tông xi măng:
- Có bề rộng ≥5m, cách đường phố ≤600m.
- Có bề rộng từ ≥3m đến &lt;5m, cách đường phố ≤400m.</t>
  </si>
  <si>
    <t>Các tuyến đường giao thông không đấu nối trực tiếp và thông ra Đường Trần Phú đoạn từ đường Ngô Quyền đến đường Hùng Vương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</si>
  <si>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Trần Phú đoạn từ đường Ngô Quyền đến đường Hùng Vương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</si>
  <si>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Trần Phú đoạn từ đường Ngô Quyền đến đường Hùng Vương chưa được đầu tư mặt đường nhựa, bê tông xi măng:
- Có bề rộng ≥5m, cách đường phố ≤600m.
- Có bề rộng từ ≥3m đến &lt;5m, cách đường phố ≤400m.</t>
  </si>
  <si>
    <t>Các tuyến đường giao thông đấu nối trực tiếp ra Đường Trần Phú đoạn từ đường Ngô Quyền đến đường Hùng Vương đã được đầu tư mặt đường nhựa, bê tông xi măng:
- Có bề rộng từ ≥3m đến &lt;5m, cách đường phố &gt; 600m.
- Có bề rộng &lt;3m, cách đường phố &gt; 200m.</t>
  </si>
  <si>
    <t>Các tuyến đường giao thông đấu nối trực tiếp ra Đường Trần Phú đoạn từ đường Ngô Quyền đến đường Hùng Vương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</si>
  <si>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Trần Phú đoạn từ đường Ngô Quyền đến đường Hùng Vương đã được đầu tư mặt đường nhựa, bê tông xi măng:
- Có bề rộng ≥5m, cách đường phố ≤600m.
- Có bề rộng từ ≥3m đến &lt;5m, cách đường phố ≤400m.</t>
  </si>
  <si>
    <t>Các tuyến đường giao thông không đấu nối trực tiếp và thông ra Đường Ngô Đức Kế đoạn từ Đường Hùng Vương đến Đường quanh núi Chứa Chan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</si>
  <si>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Ngô Đức Kế đoạn từ Đường Hùng Vương đến Đường quanh núi Chứa Chan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</si>
  <si>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Ngô Đức Kế đoạn từ Đường Hùng Vương đến Đường quanh núi Chứa Chan chưa được đầu tư mặt đường nhựa, bê tông xi măng:
- Có bề rộng ≥5m, cách đường phố ≤600m.
- Có bề rộng từ ≥3m đến &lt;5m, cách đường phố ≤400m.</t>
  </si>
  <si>
    <t>Các tuyến đường giao thông đấu nối trực tiếp ra Đường Ngô Đức Kế đoạn từ Đường Hùng Vương đến Đường quanh núi Chứa Chan đã được đầu tư mặt đường nhựa, bê tông xi măng:
- Có bề rộng từ ≥3m đến &lt;5m, cách đường phố &gt; 600m.
- Có bề rộng &lt;3m, cách đường phố &gt; 200m.</t>
  </si>
  <si>
    <t>Các tuyến đường giao thông đấu nối trực tiếp ra Đường Ngô Đức Kế đoạn từ Đường Hùng Vương đến Đường quanh núi Chứa Chan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</si>
  <si>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Ngô Đức Kế đoạn từ Đường Hùng Vương đến Đường quanh núi Chứa Chan đã được đầu tư mặt đường nhựa, bê tông xi măng:
- Có bề rộng ≥5m, cách đường phố ≤600m.
- Có bề rộng từ ≥3m đến &lt;5m, cách đường phố ≤400m.</t>
  </si>
  <si>
    <t>Đường quanh núi Chứa Chan</t>
  </si>
  <si>
    <t>Đường Hùng Vương</t>
  </si>
  <si>
    <t>Đường Ngô Đức Kế</t>
  </si>
  <si>
    <t>Các tuyến đường giao thông không đấu nối trực tiếp và thông ra Đường vào hồ Núi Le đoạn từ Đường Trương Công Định đến Đường Huỳnh Văn Nghệ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</si>
  <si>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vào hồ Núi Le đoạn từ Đường Trương Công Định đến Đường Huỳnh Văn Nghệ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</si>
  <si>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vào hồ Núi Le đoạn từ Đường Trương Công Định đến Đường Huỳnh Văn Nghệ chưa được đầu tư mặt đường nhựa, bê tông xi măng:
- Có bề rộng ≥5m, cách đường phố ≤600m.
- Có bề rộng từ ≥3m đến &lt;5m, cách đường phố ≤400m.</t>
  </si>
  <si>
    <t>Các tuyến đường giao thông đấu nối trực tiếp ra Đường vào hồ Núi Le đoạn từ Đường Trương Công Định đến Đường Huỳnh Văn Nghệ đã được đầu tư mặt đường nhựa, bê tông xi măng:
- Có bề rộng từ ≥3m đến &lt;5m, cách đường phố &gt; 600m.
- Có bề rộng &lt;3m, cách đường phố &gt; 200m.</t>
  </si>
  <si>
    <t>Các tuyến đường giao thông đấu nối trực tiếp ra Đường vào hồ Núi Le đoạn từ Đường Trương Công Định đến Đường Huỳnh Văn Nghệ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</si>
  <si>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vào hồ Núi Le đoạn từ Đường Trương Công Định đến Đường Huỳnh Văn Nghệ đã được đầu tư mặt đường nhựa, bê tông xi măng:
- Có bề rộng ≥5m, cách đường phố ≤600m.
- Có bề rộng từ ≥3m đến &lt;5m, cách đường phố ≤400m.</t>
  </si>
  <si>
    <t>Đường vào hồ Núi Le</t>
  </si>
  <si>
    <t>Các tuyến đường giao thông không đấu nối trực tiếp và thông ra Đường vào hồ Núi Le đoạn từ Đường 21 tháng 3 nối dài đến Đường Trương Công Định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</si>
  <si>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vào hồ Núi Le đoạn từ Đường 21 tháng 3 nối dài đến Đường Trương Công Định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</si>
  <si>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vào hồ Núi Le đoạn từ Đường 21 tháng 3 nối dài đến Đường Trương Công Định chưa được đầu tư mặt đường nhựa, bê tông xi măng:
- Có bề rộng ≥5m, cách đường phố ≤600m.
- Có bề rộng từ ≥3m đến &lt;5m, cách đường phố ≤400m.</t>
  </si>
  <si>
    <t>Các tuyến đường giao thông đấu nối trực tiếp ra Đường vào hồ Núi Le đoạn từ Đường 21 tháng 3 nối dài đến Đường Trương Công Định đã được đầu tư mặt đường nhựa, bê tông xi măng:
- Có bề rộng từ ≥3m đến &lt;5m, cách đường phố &gt; 600m.
- Có bề rộng &lt;3m, cách đường phố &gt; 200m.</t>
  </si>
  <si>
    <t>Các tuyến đường giao thông đấu nối trực tiếp ra Đường vào hồ Núi Le đoạn từ Đường 21 tháng 3 nối dài đến Đường Trương Công Định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</si>
  <si>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vào hồ Núi Le đoạn từ Đường 21 tháng 3 nối dài đến Đường Trương Công Định đã được đầu tư mặt đường nhựa, bê tông xi măng:
- Có bề rộng ≥5m, cách đường phố ≤600m.
- Có bề rộng từ ≥3m đến &lt;5m, cách đường phố ≤400m.</t>
  </si>
  <si>
    <t>Đường 21 tháng 3 nối dài</t>
  </si>
  <si>
    <t>Các tuyến đường giao thông không đấu nối trực tiếp và thông ra Đường vào hồ Núi Le đoạn từ  Đường Hùng Vương đến Đường 21 tháng 3 nối dài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</si>
  <si>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vào hồ Núi Le đoạn từ  Đường Hùng Vương đến Đường 21 tháng 3 nối dài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</si>
  <si>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vào hồ Núi Le đoạn từ  Đường Hùng Vương đến Đường 21 tháng 3 nối dài chưa được đầu tư mặt đường nhựa, bê tông xi măng:
- Có bề rộng ≥5m, cách đường phố ≤600m.
- Có bề rộng từ ≥3m đến &lt;5m, cách đường phố ≤400m.</t>
  </si>
  <si>
    <t>Các tuyến đường giao thông đấu nối trực tiếp ra Đường vào hồ Núi Le đoạn từ  Đường Hùng Vương đến Đường 21 tháng 3 nối dài đã được đầu tư mặt đường nhựa, bê tông xi măng:
- Có bề rộng từ ≥3m đến &lt;5m, cách đường phố &gt; 600m.
- Có bề rộng &lt;3m, cách đường phố &gt; 200m.</t>
  </si>
  <si>
    <t>Các tuyến đường giao thông đấu nối trực tiếp ra Đường vào hồ Núi Le đoạn từ  Đường Hùng Vương đến Đường 21 tháng 3 nối dài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</si>
  <si>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vào hồ Núi Le đoạn từ  Đường Hùng Vương đến Đường 21 tháng 3 nối dài đã được đầu tư mặt đường nhựa, bê tông xi măng:
- Có bề rộng ≥5m, cách đường phố ≤600m.
- Có bề rộng từ ≥3m đến &lt;5m, cách đường phố ≤400m.</t>
  </si>
  <si>
    <t xml:space="preserve"> Đường Hùng Vương</t>
  </si>
  <si>
    <t>Các tuyến đường giao thông không đấu nối trực tiếp và thông ra Đường Hùng Vương (Quốc lộ 1 cũ) đoạn từ cầu Phước Hưng  đến đường Hồ Núi Le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</si>
  <si>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Hùng Vương (Quốc lộ 1 cũ) đoạn từ cầu Phước Hưng  đến đường Hồ Núi Le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</si>
  <si>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Hùng Vương (Quốc lộ 1 cũ) đoạn từ cầu Phước Hưng  đến đường Hồ Núi Le chưa được đầu tư mặt đường nhựa, bê tông xi măng:
- Có bề rộng ≥5m, cách đường phố ≤600m.
- Có bề rộng từ ≥3m đến &lt;5m, cách đường phố ≤400m.</t>
  </si>
  <si>
    <t>Các tuyến đường giao thông đấu nối trực tiếp ra Đường Hùng Vương (Quốc lộ 1 cũ) đoạn từ cầu Phước Hưng  đến đường Hồ Núi Le đã được đầu tư mặt đường nhựa, bê tông xi măng:
- Có bề rộng từ ≥3m đến &lt;5m, cách đường phố &gt; 600m.
- Có bề rộng &lt;3m, cách đường phố &gt; 200m.</t>
  </si>
  <si>
    <t>Các tuyến đường giao thông đấu nối trực tiếp ra Đường Hùng Vương (Quốc lộ 1 cũ) đoạn từ cầu Phước Hưng  đến đường Hồ Núi Le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</si>
  <si>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Hùng Vương (Quốc lộ 1 cũ) đoạn từ cầu Phước Hưng  đến đường Hồ Núi Le đã được đầu tư mặt đường nhựa, bê tông xi măng:
- Có bề rộng ≥5m, cách đường phố ≤600m.
- Có bề rộng từ ≥3m đến &lt;5m, cách đường phố ≤400m.</t>
  </si>
  <si>
    <t xml:space="preserve">cầu Phước Hưng </t>
  </si>
  <si>
    <t>Đường Hùng Vương (Quốc lộ 1 cũ)</t>
  </si>
  <si>
    <t>Các tuyến đường giao thông không đấu nối trực tiếp và thông ra Đường Hùng Vương (Quốc lộ 1 cũ) đoạn từ  hết Trường Tiểu học Kim Đồng đến cầu Phước Hưng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</si>
  <si>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Hùng Vương (Quốc lộ 1 cũ) đoạn từ  hết Trường Tiểu học Kim Đồng đến cầu Phước Hưng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</si>
  <si>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Hùng Vương (Quốc lộ 1 cũ) đoạn từ  hết Trường Tiểu học Kim Đồng đến cầu Phước Hưng  chưa được đầu tư mặt đường nhựa, bê tông xi măng:
- Có bề rộng ≥5m, cách đường phố ≤600m.
- Có bề rộng từ ≥3m đến &lt;5m, cách đường phố ≤400m.</t>
  </si>
  <si>
    <t>Các tuyến đường giao thông đấu nối trực tiếp ra Đường Hùng Vương (Quốc lộ 1 cũ) đoạn từ  hết Trường Tiểu học Kim Đồng đến cầu Phước Hưng  đã được đầu tư mặt đường nhựa, bê tông xi măng:
- Có bề rộng từ ≥3m đến &lt;5m, cách đường phố &gt; 600m.
- Có bề rộng &lt;3m, cách đường phố &gt; 200m.</t>
  </si>
  <si>
    <t>Các tuyến đường giao thông đấu nối trực tiếp ra Đường Hùng Vương (Quốc lộ 1 cũ) đoạn từ  hết Trường Tiểu học Kim Đồng đến cầu Phước Hưng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</si>
  <si>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Hùng Vương (Quốc lộ 1 cũ) đoạn từ  hết Trường Tiểu học Kim Đồng đến cầu Phước Hưng  đã được đầu tư mặt đường nhựa, bê tông xi măng:
- Có bề rộng ≥5m, cách đường phố ≤600m.
- Có bề rộng từ ≥3m đến &lt;5m, cách đường phố ≤400m.</t>
  </si>
  <si>
    <t xml:space="preserve"> hết Trường Tiểu học Kim Đồng</t>
  </si>
  <si>
    <t>Các tuyến đường giao thông không đấu nối trực tiếp và thông ra Đường Hùng Vương (Quốc lộ 1 cũ) đoạn từ  hết Nhà thờ Tam Thái đến  hết Trường Tiểu học Kim Đồng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</si>
  <si>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Hùng Vương (Quốc lộ 1 cũ) đoạn từ  hết Nhà thờ Tam Thái đến  hết Trường Tiểu học Kim Đồng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</si>
  <si>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Hùng Vương (Quốc lộ 1 cũ) đoạn từ  hết Nhà thờ Tam Thái đến  hết Trường Tiểu học Kim Đồng chưa được đầu tư mặt đường nhựa, bê tông xi măng:
- Có bề rộng ≥5m, cách đường phố ≤600m.
- Có bề rộng từ ≥3m đến &lt;5m, cách đường phố ≤400m.</t>
  </si>
  <si>
    <t>Các tuyến đường giao thông đấu nối trực tiếp ra Đường Hùng Vương (Quốc lộ 1 cũ) đoạn từ  hết Nhà thờ Tam Thái đến  hết Trường Tiểu học Kim Đồng đã được đầu tư mặt đường nhựa, bê tông xi măng:
- Có bề rộng từ ≥3m đến &lt;5m, cách đường phố &gt; 600m.
- Có bề rộng &lt;3m, cách đường phố &gt; 200m.</t>
  </si>
  <si>
    <t>Các tuyến đường giao thông đấu nối trực tiếp ra Đường Hùng Vương (Quốc lộ 1 cũ) đoạn từ  hết Nhà thờ Tam Thái đến  hết Trường Tiểu học Kim Đồng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</si>
  <si>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Hùng Vương (Quốc lộ 1 cũ) đoạn từ  hết Nhà thờ Tam Thái đến  hết Trường Tiểu học Kim Đồng đã được đầu tư mặt đường nhựa, bê tông xi măng:
- Có bề rộng ≥5m, cách đường phố ≤600m.
- Có bề rộng từ ≥3m đến &lt;5m, cách đường phố ≤400m.</t>
  </si>
  <si>
    <t xml:space="preserve"> hết Nhà thờ Tam Thái</t>
  </si>
  <si>
    <t>Các tuyến đường giao thông không đấu nối trực tiếp và thông ra Đường Hùng Vương (Quốc lộ 1 cũ) đoạn từ chi nhánh Điện lực Xuân Lộc đến  hết Nhà thờ Tam Thái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</si>
  <si>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Hùng Vương (Quốc lộ 1 cũ) đoạn từ chi nhánh Điện lực Xuân Lộc đến  hết Nhà thờ Tam Thái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</si>
  <si>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Hùng Vương (Quốc lộ 1 cũ) đoạn từ chi nhánh Điện lực Xuân Lộc đến  hết Nhà thờ Tam Thái chưa được đầu tư mặt đường nhựa, bê tông xi măng:
- Có bề rộng ≥5m, cách đường phố ≤600m.
- Có bề rộng từ ≥3m đến &lt;5m, cách đường phố ≤400m.</t>
  </si>
  <si>
    <t>Các tuyến đường giao thông đấu nối trực tiếp ra Đường Hùng Vương (Quốc lộ 1 cũ) đoạn từ chi nhánh Điện lực Xuân Lộc đến  hết Nhà thờ Tam Thái đã được đầu tư mặt đường nhựa, bê tông xi măng:
- Có bề rộng từ ≥3m đến &lt;5m, cách đường phố &gt; 600m.
- Có bề rộng &lt;3m, cách đường phố &gt; 200m.</t>
  </si>
  <si>
    <t>Các tuyến đường giao thông đấu nối trực tiếp ra Đường Hùng Vương (Quốc lộ 1 cũ) đoạn từ chi nhánh Điện lực Xuân Lộc đến  hết Nhà thờ Tam Thái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</si>
  <si>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Hùng Vương (Quốc lộ 1 cũ) đoạn từ chi nhánh Điện lực Xuân Lộc đến  hết Nhà thờ Tam Thái đã được đầu tư mặt đường nhựa, bê tông xi măng:
- Có bề rộng ≥5m, cách đường phố ≤600m.
- Có bề rộng từ ≥3m đến &lt;5m, cách đường phố ≤400m.</t>
  </si>
  <si>
    <t>chi nhánh Điện lực Xuân Lộc</t>
  </si>
  <si>
    <t>Các tuyến đường giao thông không đấu nối trực tiếp và thông ra Đường Hùng Vương (Quốc lộ 1 cũ) đoạn từ Suối Gia Măng đến  chi nhánh Điện lực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</si>
  <si>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Hùng Vương (Quốc lộ 1 cũ) đoạn từ Suối Gia Măng đến  chi nhánh Điện lực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</si>
  <si>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Hùng Vương (Quốc lộ 1 cũ) đoạn từ Suối Gia Măng đến  chi nhánh Điện lực Xuân Lộc chưa được đầu tư mặt đường nhựa, bê tông xi măng:
- Có bề rộng ≥5m, cách đường phố ≤600m.
- Có bề rộng từ ≥3m đến &lt;5m, cách đường phố ≤400m.</t>
  </si>
  <si>
    <t>Các tuyến đường giao thông đấu nối trực tiếp ra Đường Hùng Vương (Quốc lộ 1 cũ) đoạn từ Suối Gia Măng đến  chi nhánh Điện lực Xuân Lộc đã được đầu tư mặt đường nhựa, bê tông xi măng:
- Có bề rộng từ ≥3m đến &lt;5m, cách đường phố &gt; 600m.
- Có bề rộng &lt;3m, cách đường phố &gt; 200m.</t>
  </si>
  <si>
    <t>Các tuyến đường giao thông đấu nối trực tiếp ra Đường Hùng Vương (Quốc lộ 1 cũ) đoạn từ Suối Gia Măng đến  chi nhánh Điện lực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</si>
  <si>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Hùng Vương (Quốc lộ 1 cũ) đoạn từ Suối Gia Măng đến  chi nhánh Điện lực Xuân Lộc đã được đầu tư mặt đường nhựa, bê tông xi măng:
- Có bề rộng ≥5m, cách đường phố ≤600m.
- Có bề rộng từ ≥3m đến &lt;5m, cách đường phố ≤400m.</t>
  </si>
  <si>
    <t xml:space="preserve"> chi nhánh Điện lực Xuân Lộc</t>
  </si>
  <si>
    <t>Suối Gia Măng</t>
  </si>
  <si>
    <t>Các tuyến đường giao thông không đấu nối trực tiếp và thông ra Đường Hùng Vương (Quốc lộ 1 cũ) đoạn từ Quốc lộ 1 đến Suối Gia Măng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</si>
  <si>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Hùng Vương (Quốc lộ 1 cũ) đoạn từ Quốc lộ 1 đến Suối Gia Măng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</si>
  <si>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Hùng Vương (Quốc lộ 1 cũ) đoạn từ Quốc lộ 1 đến Suối Gia Măng chưa được đầu tư mặt đường nhựa, bê tông xi măng:
- Có bề rộng ≥5m, cách đường phố ≤600m.
- Có bề rộng từ ≥3m đến &lt;5m, cách đường phố ≤400m.</t>
  </si>
  <si>
    <t>Các tuyến đường giao thông đấu nối trực tiếp ra Đường Hùng Vương (Quốc lộ 1 cũ) đoạn từ Quốc lộ 1 đến Suối Gia Măng đã được đầu tư mặt đường nhựa, bê tông xi măng:
- Có bề rộng từ ≥3m đến &lt;5m, cách đường phố &gt; 600m.
- Có bề rộng &lt;3m, cách đường phố &gt; 200m.</t>
  </si>
  <si>
    <t>Các tuyến đường giao thông đấu nối trực tiếp ra Đường Hùng Vương (Quốc lộ 1 cũ) đoạn từ Quốc lộ 1 đến Suối Gia Măng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</si>
  <si>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Hùng Vương (Quốc lộ 1 cũ) đoạn từ Quốc lộ 1 đến Suối Gia Măng đã được đầu tư mặt đường nhựa, bê tông xi măng:
- Có bề rộng ≥5m, cách đường phố ≤600m.
- Có bề rộng từ ≥3m đến &lt;5m, cách đường phố ≤400m.</t>
  </si>
  <si>
    <t>Các tuyến đường giao thông không đấu nối trực tiếp và thông ra Đường Xuân Hiệp 11 đoạn từ Suối Gia Măng đến Đường Tân Hiệp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</si>
  <si>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Xuân Hiệp 11 đoạn từ Suối Gia Măng đến Đường Tân Hiệp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</si>
  <si>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Xuân Hiệp 11 đoạn từ Suối Gia Măng đến Đường Tân Hiệp chưa được đầu tư mặt đường nhựa, bê tông xi măng:
- Có bề rộng ≥5m, cách đường phố ≤600m.
- Có bề rộng từ ≥3m đến &lt;5m, cách đường phố ≤400m.</t>
  </si>
  <si>
    <t>Các tuyến đường giao thông đấu nối trực tiếp ra Đường Xuân Hiệp 11 đoạn từ Suối Gia Măng đến Đường Tân Hiệp đã được đầu tư mặt đường nhựa, bê tông xi măng:
- Có bề rộng từ ≥3m đến &lt;5m, cách đường phố &gt; 600m.
- Có bề rộng &lt;3m, cách đường phố &gt; 200m.</t>
  </si>
  <si>
    <t>Các tuyến đường giao thông đấu nối trực tiếp ra Đường Xuân Hiệp 11 đoạn từ Suối Gia Măng đến Đường Tân Hiệp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</si>
  <si>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Xuân Hiệp 11 đoạn từ Suối Gia Măng đến Đường Tân Hiệp đã được đầu tư mặt đường nhựa, bê tông xi măng:
- Có bề rộng ≥5m, cách đường phố ≤600m.
- Có bề rộng từ ≥3m đến &lt;5m, cách đường phố ≤400m.</t>
  </si>
  <si>
    <t>Đường Tân Hiệp</t>
  </si>
  <si>
    <t>Đường Xuân Hiệp 11</t>
  </si>
  <si>
    <t>Các tuyến đường giao thông không đấu nối trực tiếp và thông ra Đường Xuân Hiệp 10 đoạn từ Đường Tân Hiệp đến hết ranh thửa đất số 01, tờ BĐĐC số 281,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</si>
  <si>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Xuân Hiệp 10 đoạn từ Đường Tân Hiệp đến hết ranh thửa đất số 01, tờ BĐĐC số 281,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</si>
  <si>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Xuân Hiệp 10 đoạn từ Đường Tân Hiệp đến hết ranh thửa đất số 01, tờ BĐĐC số 281, xã Xuân Lộc chưa được đầu tư mặt đường nhựa, bê tông xi măng:
- Có bề rộng ≥5m, cách đường phố ≤600m.
- Có bề rộng từ ≥3m đến &lt;5m, cách đường phố ≤400m.</t>
  </si>
  <si>
    <t>Các tuyến đường giao thông đấu nối trực tiếp ra Đường Xuân Hiệp 10 đoạn từ Đường Tân Hiệp đến hết ranh thửa đất số 01, tờ BĐĐC số 281, xã Xuân Lộc đã được đầu tư mặt đường nhựa, bê tông xi măng:
- Có bề rộng từ ≥3m đến &lt;5m, cách đường phố &gt; 600m.
- Có bề rộng &lt;3m, cách đường phố &gt; 200m.</t>
  </si>
  <si>
    <t>Các tuyến đường giao thông đấu nối trực tiếp ra Đường Xuân Hiệp 10 đoạn từ Đường Tân Hiệp đến hết ranh thửa đất số 01, tờ BĐĐC số 281,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</si>
  <si>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Xuân Hiệp 10 đoạn từ Đường Tân Hiệp đến hết ranh thửa đất số 01, tờ BĐĐC số 281, xã Xuân Lộc đã được đầu tư mặt đường nhựa, bê tông xi măng:
- Có bề rộng ≥5m, cách đường phố ≤600m.
- Có bề rộng từ ≥3m đến &lt;5m, cách đường phố ≤400m.</t>
  </si>
  <si>
    <t>hết ranh thửa đất số 01, tờ BĐĐC số 281, xã Xuân Lộc</t>
  </si>
  <si>
    <t>Đường Xuân Hiệp 10</t>
  </si>
  <si>
    <t>Các tuyến đường giao thông không đấu nối trực tiếp và thông ra Đường Tân Hiệp đoạn từ Quốc lộ 1  đến giáp ranh xã Xuân Hưng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</si>
  <si>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Tân Hiệp đoạn từ Quốc lộ 1  đến giáp ranh xã Xuân Hưng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</si>
  <si>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Tân Hiệp đoạn từ Quốc lộ 1  đến giáp ranh xã Xuân Hưng chưa được đầu tư mặt đường nhựa, bê tông xi măng:
- Có bề rộng ≥5m, cách đường phố ≤600m.
- Có bề rộng từ ≥3m đến &lt;5m, cách đường phố ≤400m.</t>
  </si>
  <si>
    <t>Các tuyến đường giao thông đấu nối trực tiếp ra Đường Tân Hiệp đoạn từ Quốc lộ 1  đến giáp ranh xã Xuân Hưng đã được đầu tư mặt đường nhựa, bê tông xi măng:
- Có bề rộng từ ≥3m đến &lt;5m, cách đường phố &gt; 600m.
- Có bề rộng &lt;3m, cách đường phố &gt; 200m.</t>
  </si>
  <si>
    <t>Các tuyến đường giao thông đấu nối trực tiếp ra Đường Tân Hiệp đoạn từ Quốc lộ 1  đến giáp ranh xã Xuân Hưng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</si>
  <si>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Tân Hiệp đoạn từ Quốc lộ 1  đến giáp ranh xã Xuân Hưng đã được đầu tư mặt đường nhựa, bê tông xi măng:
- Có bề rộng ≥5m, cách đường phố ≤600m.
- Có bề rộng từ ≥3m đến &lt;5m, cách đường phố ≤400m.</t>
  </si>
  <si>
    <t>giáp ranh xã Xuân Hưng</t>
  </si>
  <si>
    <t xml:space="preserve">Quốc lộ 1 </t>
  </si>
  <si>
    <t>Các tuyến đường giao thông không đấu nối trực tiếp và thông ra Đường Xuân Hiệp 9 đoạn từ đường vào Trạm y tế xã Xuân Hiệp (cũ) đến hết ranh thửa đất số 111, tờ BĐĐC số 281 về bên phải và hết ranh thửa đất số 264, tờ BĐĐC số 280 về bên trái,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</si>
  <si>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Xuân Hiệp 9 đoạn từ đường vào Trạm y tế xã Xuân Hiệp (cũ) đến hết ranh thửa đất số 111, tờ BĐĐC số 281 về bên phải và hết ranh thửa đất số 264, tờ BĐĐC số 280 về bên trái,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</si>
  <si>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Xuân Hiệp 9 đoạn từ đường vào Trạm y tế xã Xuân Hiệp (cũ) đến hết ranh thửa đất số 111, tờ BĐĐC số 281 về bên phải và hết ranh thửa đất số 264, tờ BĐĐC số 280 về bên trái, xã Xuân Lộc chưa được đầu tư mặt đường nhựa, bê tông xi măng:
- Có bề rộng ≥5m, cách đường phố ≤600m.
- Có bề rộng từ ≥3m đến &lt;5m, cách đường phố ≤400m.</t>
  </si>
  <si>
    <t>Các tuyến đường giao thông đấu nối trực tiếp ra Đường Xuân Hiệp 9 đoạn từ đường vào Trạm y tế xã Xuân Hiệp (cũ) đến hết ranh thửa đất số 111, tờ BĐĐC số 281 về bên phải và hết ranh thửa đất số 264, tờ BĐĐC số 280 về bên trái, xã Xuân Lộc đã được đầu tư mặt đường nhựa, bê tông xi măng:
- Có bề rộng từ ≥3m đến &lt;5m, cách đường phố &gt; 600m.
- Có bề rộng &lt;3m, cách đường phố &gt; 200m.</t>
  </si>
  <si>
    <t>Các tuyến đường giao thông đấu nối trực tiếp ra Đường Xuân Hiệp 9 đoạn từ đường vào Trạm y tế xã Xuân Hiệp (cũ) đến hết ranh thửa đất số 111, tờ BĐĐC số 281 về bên phải và hết ranh thửa đất số 264, tờ BĐĐC số 280 về bên trái,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</si>
  <si>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Xuân Hiệp 9 đoạn từ đường vào Trạm y tế xã Xuân Hiệp (cũ) đến hết ranh thửa đất số 111, tờ BĐĐC số 281 về bên phải và hết ranh thửa đất số 264, tờ BĐĐC số 280 về bên trái, xã Xuân Lộc đã được đầu tư mặt đường nhựa, bê tông xi măng:
- Có bề rộng ≥5m, cách đường phố ≤600m.
- Có bề rộng từ ≥3m đến &lt;5m, cách đường phố ≤400m.</t>
  </si>
  <si>
    <t>hết ranh thửa đất số 111, tờ BĐĐC số 281 về bên phải và hết ranh thửa đất số 264, tờ BĐĐC số 280 về bên trái, xã Xuân Lộc</t>
  </si>
  <si>
    <t>đường vào Trạm y tế xã Xuân Hiệp (cũ)</t>
  </si>
  <si>
    <t>Đường Xuân Hiệp 9</t>
  </si>
  <si>
    <t>Các tuyến đường giao thông không đấu nối trực tiếp và thông ra Đường Xuân Hiệp 8 đoạn từ đường Xuân Hiệp 16 đến suối Gia Măng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</si>
  <si>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Xuân Hiệp 8 đoạn từ đường Xuân Hiệp 16 đến suối Gia Măng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</si>
  <si>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Xuân Hiệp 8 đoạn từ đường Xuân Hiệp 16 đến suối Gia Măng chưa được đầu tư mặt đường nhựa, bê tông xi măng:
- Có bề rộng ≥5m, cách đường phố ≤600m.
- Có bề rộng từ ≥3m đến &lt;5m, cách đường phố ≤400m.</t>
  </si>
  <si>
    <t>Các tuyến đường giao thông đấu nối trực tiếp ra Đường Xuân Hiệp 8 đoạn từ đường Xuân Hiệp 16 đến suối Gia Măng đã được đầu tư mặt đường nhựa, bê tông xi măng:
- Có bề rộng từ ≥3m đến &lt;5m, cách đường phố &gt; 600m.
- Có bề rộng &lt;3m, cách đường phố &gt; 200m.</t>
  </si>
  <si>
    <t>Các tuyến đường giao thông đấu nối trực tiếp ra Đường Xuân Hiệp 8 đoạn từ đường Xuân Hiệp 16 đến suối Gia Măng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</si>
  <si>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Xuân Hiệp 8 đoạn từ đường Xuân Hiệp 16 đến suối Gia Măng đã được đầu tư mặt đường nhựa, bê tông xi măng:
- Có bề rộng ≥5m, cách đường phố ≤600m.
- Có bề rộng từ ≥3m đến &lt;5m, cách đường phố ≤400m.</t>
  </si>
  <si>
    <t>suối Gia Măng</t>
  </si>
  <si>
    <t>đường Xuân Hiệp 16</t>
  </si>
  <si>
    <t>Đường Xuân Hiệp 8</t>
  </si>
  <si>
    <t>Các tuyến đường giao thông không đấu nối trực tiếp và thông ra Đường Xuân Hiệp 7 đoạn từ đường Xuân Hiệp 16 đến anh thửa đất số 154, tờ BĐĐC số 280, xã Xuân Hiệp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</si>
  <si>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Xuân Hiệp 7 đoạn từ đường Xuân Hiệp 16 đến anh thửa đất số 154, tờ BĐĐC số 280, xã Xuân Hiệp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</si>
  <si>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Xuân Hiệp 7 đoạn từ đường Xuân Hiệp 16 đến anh thửa đất số 154, tờ BĐĐC số 280, xã Xuân Hiệp chưa được đầu tư mặt đường nhựa, bê tông xi măng:
- Có bề rộng ≥5m, cách đường phố ≤600m.
- Có bề rộng từ ≥3m đến &lt;5m, cách đường phố ≤400m.</t>
  </si>
  <si>
    <t>Các tuyến đường giao thông đấu nối trực tiếp ra Đường Xuân Hiệp 7 đoạn từ đường Xuân Hiệp 16 đến anh thửa đất số 154, tờ BĐĐC số 280, xã Xuân Hiệp đã được đầu tư mặt đường nhựa, bê tông xi măng:
- Có bề rộng từ ≥3m đến &lt;5m, cách đường phố &gt; 600m.
- Có bề rộng &lt;3m, cách đường phố &gt; 200m.</t>
  </si>
  <si>
    <t>Các tuyến đường giao thông đấu nối trực tiếp ra Đường Xuân Hiệp 7 đoạn từ đường Xuân Hiệp 16 đến anh thửa đất số 154, tờ BĐĐC số 280, xã Xuân Hiệp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</si>
  <si>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Xuân Hiệp 7 đoạn từ đường Xuân Hiệp 16 đến anh thửa đất số 154, tờ BĐĐC số 280, xã Xuân Hiệp đã được đầu tư mặt đường nhựa, bê tông xi măng:
- Có bề rộng ≥5m, cách đường phố ≤600m.
- Có bề rộng từ ≥3m đến &lt;5m, cách đường phố ≤400m.</t>
  </si>
  <si>
    <t>anh thửa đất số 154, tờ BĐĐC số 280, xã Xuân Hiệp</t>
  </si>
  <si>
    <t>Đường Xuân Hiệp 7</t>
  </si>
  <si>
    <t>Các tuyến đường giao thông không đấu nối trực tiếp và thông ra Đường Xuân Hiệp 6 đoạn từ đường Xuân Hiệp 16 đến suối Gia Măng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</si>
  <si>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Xuân Hiệp 6 đoạn từ đường Xuân Hiệp 16 đến suối Gia Măng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</si>
  <si>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Xuân Hiệp 6 đoạn từ đường Xuân Hiệp 16 đến suối Gia Măng chưa được đầu tư mặt đường nhựa, bê tông xi măng:
- Có bề rộng ≥5m, cách đường phố ≤600m.
- Có bề rộng từ ≥3m đến &lt;5m, cách đường phố ≤400m.</t>
  </si>
  <si>
    <t>Các tuyến đường giao thông đấu nối trực tiếp ra Đường Xuân Hiệp 6 đoạn từ đường Xuân Hiệp 16 đến suối Gia Măng đã được đầu tư mặt đường nhựa, bê tông xi măng:
- Có bề rộng từ ≥3m đến &lt;5m, cách đường phố &gt; 600m.
- Có bề rộng &lt;3m, cách đường phố &gt; 200m.</t>
  </si>
  <si>
    <t>Các tuyến đường giao thông đấu nối trực tiếp ra Đường Xuân Hiệp 6 đoạn từ đường Xuân Hiệp 16 đến suối Gia Măng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</si>
  <si>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Xuân Hiệp 6 đoạn từ đường Xuân Hiệp 16 đến suối Gia Măng đã được đầu tư mặt đường nhựa, bê tông xi măng:
- Có bề rộng ≥5m, cách đường phố ≤600m.
- Có bề rộng từ ≥3m đến &lt;5m, cách đường phố ≤400m.</t>
  </si>
  <si>
    <t>Đường Xuân Hiệp 6</t>
  </si>
  <si>
    <t>Các tuyến đường giao thông không đấu nối trực tiếp và thông ra Đường Xuân Hiệp 5 đoạn từ đường Tam Hiệp - Tân Tiến đến hết ranh thửa đất số 43, tờ BĐĐC số 14 về bên phải và hết ranh thửa đất số 299, tờ BĐĐC số 08 về bên trái, xã Xuân Hiệp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</si>
  <si>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Xuân Hiệp 5 đoạn từ đường Tam Hiệp - Tân Tiến đến hết ranh thửa đất số 43, tờ BĐĐC số 14 về bên phải và hết ranh thửa đất số 299, tờ BĐĐC số 08 về bên trái, xã Xuân Hiệp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</si>
  <si>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Xuân Hiệp 5 đoạn từ đường Tam Hiệp - Tân Tiến đến hết ranh thửa đất số 43, tờ BĐĐC số 14 về bên phải và hết ranh thửa đất số 299, tờ BĐĐC số 08 về bên trái, xã Xuân Hiệp chưa được đầu tư mặt đường nhựa, bê tông xi măng:
- Có bề rộng ≥5m, cách đường phố ≤600m.
- Có bề rộng từ ≥3m đến &lt;5m, cách đường phố ≤400m.</t>
  </si>
  <si>
    <t>Các tuyến đường giao thông đấu nối trực tiếp ra Đường Xuân Hiệp 5 đoạn từ đường Tam Hiệp - Tân Tiến đến hết ranh thửa đất số 43, tờ BĐĐC số 14 về bên phải và hết ranh thửa đất số 299, tờ BĐĐC số 08 về bên trái, xã Xuân Hiệp đã được đầu tư mặt đường nhựa, bê tông xi măng:
- Có bề rộng từ ≥3m đến &lt;5m, cách đường phố &gt; 600m.
- Có bề rộng &lt;3m, cách đường phố &gt; 200m.</t>
  </si>
  <si>
    <t>Các tuyến đường giao thông đấu nối trực tiếp ra Đường Xuân Hiệp 5 đoạn từ đường Tam Hiệp - Tân Tiến đến hết ranh thửa đất số 43, tờ BĐĐC số 14 về bên phải và hết ranh thửa đất số 299, tờ BĐĐC số 08 về bên trái, xã Xuân Hiệp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</si>
  <si>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Xuân Hiệp 5 đoạn từ đường Tam Hiệp - Tân Tiến đến hết ranh thửa đất số 43, tờ BĐĐC số 14 về bên phải và hết ranh thửa đất số 299, tờ BĐĐC số 08 về bên trái, xã Xuân Hiệp đã được đầu tư mặt đường nhựa, bê tông xi măng:
- Có bề rộng ≥5m, cách đường phố ≤600m.
- Có bề rộng từ ≥3m đến &lt;5m, cách đường phố ≤400m.</t>
  </si>
  <si>
    <t>hết ranh thửa đất số 43, tờ BĐĐC số 14 về bên phải và hết ranh thửa đất số 299, tờ BĐĐC số 08 về bên trái, xã Xuân Hiệp</t>
  </si>
  <si>
    <t>đường Tam Hiệp - Tân Tiến</t>
  </si>
  <si>
    <t>Đường Xuân Hiệp 5</t>
  </si>
  <si>
    <t>Các tuyến đường giao thông không đấu nối trực tiếp và thông ra Đường Xuân Hiệp 4 đoạn từ - Đường Xuân Hiệp 16
- Đường Tam Hiệp - Tân Tiến  đến - Đường Xuân Hiệp 13 
- Ranh thửa đất số 142, tờ BĐĐC số 274,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</si>
  <si>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Xuân Hiệp 4 đoạn từ - Đường Xuân Hiệp 16
- Đường Tam Hiệp - Tân Tiến  đến - Đường Xuân Hiệp 13 
- Ranh thửa đất số 142, tờ BĐĐC số 274,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</si>
  <si>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Xuân Hiệp 4 đoạn từ - Đường Xuân Hiệp 16
- Đường Tam Hiệp - Tân Tiến  đến - Đường Xuân Hiệp 13 
- Ranh thửa đất số 142, tờ BĐĐC số 274, xã Xuân Lộc chưa được đầu tư mặt đường nhựa, bê tông xi măng:
- Có bề rộng ≥5m, cách đường phố ≤600m.
- Có bề rộng từ ≥3m đến &lt;5m, cách đường phố ≤400m.</t>
  </si>
  <si>
    <t>Các tuyến đường giao thông đấu nối trực tiếp ra Đường Xuân Hiệp 4 đoạn từ - Đường Xuân Hiệp 16
- Đường Tam Hiệp - Tân Tiến  đến - Đường Xuân Hiệp 13 
- Ranh thửa đất số 142, tờ BĐĐC số 274, xã Xuân Lộc đã được đầu tư mặt đường nhựa, bê tông xi măng:
- Có bề rộng từ ≥3m đến &lt;5m, cách đường phố &gt; 600m.
- Có bề rộng &lt;3m, cách đường phố &gt; 200m.</t>
  </si>
  <si>
    <t>Các tuyến đường giao thông đấu nối trực tiếp ra Đường Xuân Hiệp 4 đoạn từ - Đường Xuân Hiệp 16
- Đường Tam Hiệp - Tân Tiến  đến - Đường Xuân Hiệp 13 
- Ranh thửa đất số 142, tờ BĐĐC số 274,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</si>
  <si>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Xuân Hiệp 4 đoạn từ - Đường Xuân Hiệp 16
- Đường Tam Hiệp - Tân Tiến  đến - Đường Xuân Hiệp 13 
- Ranh thửa đất số 142, tờ BĐĐC số 274, xã Xuân Lộc đã được đầu tư mặt đường nhựa, bê tông xi măng:
- Có bề rộng ≥5m, cách đường phố ≤600m.
- Có bề rộng từ ≥3m đến &lt;5m, cách đường phố ≤400m.</t>
  </si>
  <si>
    <t>- Đường Xuân Hiệp 13 
- Ranh thửa đất số 142, tờ BĐĐC số 274, xã Xuân Lộc</t>
  </si>
  <si>
    <t xml:space="preserve">- Đường Xuân Hiệp 16
- Đường Tam Hiệp - Tân Tiến </t>
  </si>
  <si>
    <t>Đường Xuân Hiệp 4</t>
  </si>
  <si>
    <t>Các tuyến đường giao thông không đấu nối trực tiếp và thông ra Đường Xuân Hiệp 3 đoạn từ Đường Xuân Hiệp 16 đến  hết ranh thửa đất số 130, tờ BĐĐC số 274 về bên phải và hết ranh thửa đất số 242, tờ BĐĐC số 274 về bên trái,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</si>
  <si>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Xuân Hiệp 3 đoạn từ Đường Xuân Hiệp 16 đến  hết ranh thửa đất số 130, tờ BĐĐC số 274 về bên phải và hết ranh thửa đất số 242, tờ BĐĐC số 274 về bên trái,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</si>
  <si>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Xuân Hiệp 3 đoạn từ Đường Xuân Hiệp 16 đến  hết ranh thửa đất số 130, tờ BĐĐC số 274 về bên phải và hết ranh thửa đất số 242, tờ BĐĐC số 274 về bên trái, xã Xuân Lộc chưa được đầu tư mặt đường nhựa, bê tông xi măng:
- Có bề rộng ≥5m, cách đường phố ≤600m.
- Có bề rộng từ ≥3m đến &lt;5m, cách đường phố ≤400m.</t>
  </si>
  <si>
    <t>Các tuyến đường giao thông đấu nối trực tiếp ra Đường Xuân Hiệp 3 đoạn từ Đường Xuân Hiệp 16 đến  hết ranh thửa đất số 130, tờ BĐĐC số 274 về bên phải và hết ranh thửa đất số 242, tờ BĐĐC số 274 về bên trái, xã Xuân Lộc đã được đầu tư mặt đường nhựa, bê tông xi măng:
- Có bề rộng từ ≥3m đến &lt;5m, cách đường phố &gt; 600m.
- Có bề rộng &lt;3m, cách đường phố &gt; 200m.</t>
  </si>
  <si>
    <t>Các tuyến đường giao thông đấu nối trực tiếp ra Đường Xuân Hiệp 3 đoạn từ Đường Xuân Hiệp 16 đến  hết ranh thửa đất số 130, tờ BĐĐC số 274 về bên phải và hết ranh thửa đất số 242, tờ BĐĐC số 274 về bên trái,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</si>
  <si>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Xuân Hiệp 3 đoạn từ Đường Xuân Hiệp 16 đến  hết ranh thửa đất số 130, tờ BĐĐC số 274 về bên phải và hết ranh thửa đất số 242, tờ BĐĐC số 274 về bên trái, xã Xuân Lộc đã được đầu tư mặt đường nhựa, bê tông xi măng:
- Có bề rộng ≥5m, cách đường phố ≤600m.
- Có bề rộng từ ≥3m đến &lt;5m, cách đường phố ≤400m.</t>
  </si>
  <si>
    <t xml:space="preserve"> hết ranh thửa đất số 130, tờ BĐĐC số 274 về bên phải và hết ranh thửa đất số 242, tờ BĐĐC số 274 về bên trái, xã Xuân Lộc</t>
  </si>
  <si>
    <t>Đường Xuân Hiệp 16</t>
  </si>
  <si>
    <t>Đường Xuân Hiệp 3</t>
  </si>
  <si>
    <t>Các tuyến đường giao thông không đấu nối trực tiếp và thông ra Đường Xuân Hiệp 2 đoạn từ đường Xuân Hiệp - Lang Minh đến đường vào Trạm y tế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</si>
  <si>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Xuân Hiệp 2 đoạn từ đường Xuân Hiệp - Lang Minh đến đường vào Trạm y tế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</si>
  <si>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Xuân Hiệp 2 đoạn từ đường Xuân Hiệp - Lang Minh đến đường vào Trạm y tế chưa được đầu tư mặt đường nhựa, bê tông xi măng:
- Có bề rộng ≥5m, cách đường phố ≤600m.
- Có bề rộng từ ≥3m đến &lt;5m, cách đường phố ≤400m.</t>
  </si>
  <si>
    <t>Các tuyến đường giao thông đấu nối trực tiếp ra Đường Xuân Hiệp 2 đoạn từ đường Xuân Hiệp - Lang Minh đến đường vào Trạm y tế đã được đầu tư mặt đường nhựa, bê tông xi măng:
- Có bề rộng từ ≥3m đến &lt;5m, cách đường phố &gt; 600m.
- Có bề rộng &lt;3m, cách đường phố &gt; 200m.</t>
  </si>
  <si>
    <t>Các tuyến đường giao thông đấu nối trực tiếp ra Đường Xuân Hiệp 2 đoạn từ đường Xuân Hiệp - Lang Minh đến đường vào Trạm y tế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</si>
  <si>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Xuân Hiệp 2 đoạn từ đường Xuân Hiệp - Lang Minh đến đường vào Trạm y tế đã được đầu tư mặt đường nhựa, bê tông xi măng:
- Có bề rộng ≥5m, cách đường phố ≤600m.
- Có bề rộng từ ≥3m đến &lt;5m, cách đường phố ≤400m.</t>
  </si>
  <si>
    <t>đường vào Trạm y tế</t>
  </si>
  <si>
    <t>đường Xuân Hiệp - Lang Minh</t>
  </si>
  <si>
    <t>Đường Xuân Hiệp 2</t>
  </si>
  <si>
    <t>Các tuyến đường giao thông không đấu nối trực tiếp và thông ra Đường Xuân Hiệp 12 đoạn từ Quốc lộ 1 đến đường Xuân Hiệp 9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</si>
  <si>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Xuân Hiệp 12 đoạn từ Quốc lộ 1 đến đường Xuân Hiệp 9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</si>
  <si>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Xuân Hiệp 12 đoạn từ Quốc lộ 1 đến đường Xuân Hiệp 9 chưa được đầu tư mặt đường nhựa, bê tông xi măng:
- Có bề rộng ≥5m, cách đường phố ≤600m.
- Có bề rộng từ ≥3m đến &lt;5m, cách đường phố ≤400m.</t>
  </si>
  <si>
    <t>Các tuyến đường giao thông đấu nối trực tiếp ra Đường Xuân Hiệp 12 đoạn từ Quốc lộ 1 đến đường Xuân Hiệp 9 đã được đầu tư mặt đường nhựa, bê tông xi măng:
- Có bề rộng từ ≥3m đến &lt;5m, cách đường phố &gt; 600m.
- Có bề rộng &lt;3m, cách đường phố &gt; 200m.</t>
  </si>
  <si>
    <t>Các tuyến đường giao thông đấu nối trực tiếp ra Đường Xuân Hiệp 12 đoạn từ Quốc lộ 1 đến đường Xuân Hiệp 9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</si>
  <si>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Xuân Hiệp 12 đoạn từ Quốc lộ 1 đến đường Xuân Hiệp 9 đã được đầu tư mặt đường nhựa, bê tông xi măng:
- Có bề rộng ≥5m, cách đường phố ≤600m.
- Có bề rộng từ ≥3m đến &lt;5m, cách đường phố ≤400m.</t>
  </si>
  <si>
    <t>đường Xuân Hiệp 9</t>
  </si>
  <si>
    <t>Đường Xuân Hiệp 12</t>
  </si>
  <si>
    <t>Các tuyến đường giao thông không đấu nối trực tiếp và thông ra Đường Tam Hiệp - Tân Tiến đoạn từ Quốc lộ 1 đến hết ranh thửa đất số 426, tờ BĐĐC số 292 về bên phải và hết ranh thửa đất số 68, tờ BĐĐC số 292 về bên trái,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</si>
  <si>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Tam Hiệp - Tân Tiến đoạn từ Quốc lộ 1 đến hết ranh thửa đất số 426, tờ BĐĐC số 292 về bên phải và hết ranh thửa đất số 68, tờ BĐĐC số 292 về bên trái,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</si>
  <si>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Tam Hiệp - Tân Tiến đoạn từ Quốc lộ 1 đến hết ranh thửa đất số 426, tờ BĐĐC số 292 về bên phải và hết ranh thửa đất số 68, tờ BĐĐC số 292 về bên trái, xã Xuân Lộc chưa được đầu tư mặt đường nhựa, bê tông xi măng:
- Có bề rộng ≥5m, cách đường phố ≤600m.
- Có bề rộng từ ≥3m đến &lt;5m, cách đường phố ≤400m.</t>
  </si>
  <si>
    <t>Các tuyến đường giao thông đấu nối trực tiếp ra Đường Tam Hiệp - Tân Tiến đoạn từ Quốc lộ 1 đến hết ranh thửa đất số 426, tờ BĐĐC số 292 về bên phải và hết ranh thửa đất số 68, tờ BĐĐC số 292 về bên trái, xã Xuân Lộc đã được đầu tư mặt đường nhựa, bê tông xi măng:
- Có bề rộng từ ≥3m đến &lt;5m, cách đường phố &gt; 600m.
- Có bề rộng &lt;3m, cách đường phố &gt; 200m.</t>
  </si>
  <si>
    <t>Các tuyến đường giao thông đấu nối trực tiếp ra Đường Tam Hiệp - Tân Tiến đoạn từ Quốc lộ 1 đến hết ranh thửa đất số 426, tờ BĐĐC số 292 về bên phải và hết ranh thửa đất số 68, tờ BĐĐC số 292 về bên trái,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</si>
  <si>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Tam Hiệp - Tân Tiến đoạn từ Quốc lộ 1 đến hết ranh thửa đất số 426, tờ BĐĐC số 292 về bên phải và hết ranh thửa đất số 68, tờ BĐĐC số 292 về bên trái, xã Xuân Lộc đã được đầu tư mặt đường nhựa, bê tông xi măng:
- Có bề rộng ≥5m, cách đường phố ≤600m.
- Có bề rộng từ ≥3m đến &lt;5m, cách đường phố ≤400m.</t>
  </si>
  <si>
    <t>hết ranh thửa đất số 426, tờ BĐĐC số 292 về bên phải và hết ranh thửa đất số 68, tờ BĐĐC số 292 về bên trái, xã Xuân Lộc</t>
  </si>
  <si>
    <t>Đường Tam Hiệp - Tân Tiến</t>
  </si>
  <si>
    <t>Các tuyến đường giao thông không đấu nối trực tiếp và thông ra Đường vào Trạm y tế đoạn từ Quốc lộ 1 đến ranh hồ Gia Măng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</si>
  <si>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vào Trạm y tế đoạn từ Quốc lộ 1 đến ranh hồ Gia Măng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</si>
  <si>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vào Trạm y tế đoạn từ Quốc lộ 1 đến ranh hồ Gia Măng chưa được đầu tư mặt đường nhựa, bê tông xi măng:
- Có bề rộng ≥5m, cách đường phố ≤600m.
- Có bề rộng từ ≥3m đến &lt;5m, cách đường phố ≤400m.</t>
  </si>
  <si>
    <t>Các tuyến đường giao thông đấu nối trực tiếp ra Đường vào Trạm y tế đoạn từ Quốc lộ 1 đến ranh hồ Gia Măng đã được đầu tư mặt đường nhựa, bê tông xi măng:
- Có bề rộng từ ≥3m đến &lt;5m, cách đường phố &gt; 600m.
- Có bề rộng &lt;3m, cách đường phố &gt; 200m.</t>
  </si>
  <si>
    <t>Các tuyến đường giao thông đấu nối trực tiếp ra Đường vào Trạm y tế đoạn từ Quốc lộ 1 đến ranh hồ Gia Măng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</si>
  <si>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vào Trạm y tế đoạn từ Quốc lộ 1 đến ranh hồ Gia Măng đã được đầu tư mặt đường nhựa, bê tông xi măng:
- Có bề rộng ≥5m, cách đường phố ≤600m.
- Có bề rộng từ ≥3m đến &lt;5m, cách đường phố ≤400m.</t>
  </si>
  <si>
    <t>ranh hồ Gia Măng</t>
  </si>
  <si>
    <t>Đường vào Trạm y tế</t>
  </si>
  <si>
    <t>Các tuyến đường giao thông không đấu nối trực tiếp và thông ra Đường Xuân Hiệp 13 đoạn từ đường Song hành đến hết ranh thửa đất số 151, tờ BĐĐC số 292 về bên phải và hết ranh thửa đất số 71, tờ BĐĐC số 292 về bên trái,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</si>
  <si>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Xuân Hiệp 13 đoạn từ đường Song hành đến hết ranh thửa đất số 151, tờ BĐĐC số 292 về bên phải và hết ranh thửa đất số 71, tờ BĐĐC số 292 về bên trái,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</si>
  <si>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Xuân Hiệp 13 đoạn từ đường Song hành đến hết ranh thửa đất số 151, tờ BĐĐC số 292 về bên phải và hết ranh thửa đất số 71, tờ BĐĐC số 292 về bên trái, xã Xuân Lộc chưa được đầu tư mặt đường nhựa, bê tông xi măng:
- Có bề rộng ≥5m, cách đường phố ≤600m.
- Có bề rộng từ ≥3m đến &lt;5m, cách đường phố ≤400m.</t>
  </si>
  <si>
    <t>Các tuyến đường giao thông đấu nối trực tiếp ra Đường Xuân Hiệp 13 đoạn từ đường Song hành đến hết ranh thửa đất số 151, tờ BĐĐC số 292 về bên phải và hết ranh thửa đất số 71, tờ BĐĐC số 292 về bên trái, xã Xuân Lộc đã được đầu tư mặt đường nhựa, bê tông xi măng:
- Có bề rộng từ ≥3m đến &lt;5m, cách đường phố &gt; 600m.
- Có bề rộng &lt;3m, cách đường phố &gt; 200m.</t>
  </si>
  <si>
    <t>Các tuyến đường giao thông đấu nối trực tiếp ra Đường Xuân Hiệp 13 đoạn từ đường Song hành đến hết ranh thửa đất số 151, tờ BĐĐC số 292 về bên phải và hết ranh thửa đất số 71, tờ BĐĐC số 292 về bên trái,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</si>
  <si>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Xuân Hiệp 13 đoạn từ đường Song hành đến hết ranh thửa đất số 151, tờ BĐĐC số 292 về bên phải và hết ranh thửa đất số 71, tờ BĐĐC số 292 về bên trái, xã Xuân Lộc đã được đầu tư mặt đường nhựa, bê tông xi măng:
- Có bề rộng ≥5m, cách đường phố ≤600m.
- Có bề rộng từ ≥3m đến &lt;5m, cách đường phố ≤400m.</t>
  </si>
  <si>
    <t>hết ranh thửa đất số 151, tờ BĐĐC số 292 về bên phải và hết ranh thửa đất số 71, tờ BĐĐC số 292 về bên trái, xã Xuân Lộc</t>
  </si>
  <si>
    <t>đường Song hành</t>
  </si>
  <si>
    <t>Đường Xuân Hiệp 13</t>
  </si>
  <si>
    <t>Các tuyến đường giao thông không đấu nối trực tiếp và thông ra Đường Trịnh Hoài Đức đoạn từ Quốc lộ 1 đến kênh thủy lợi (hồ Gia Măng - xã Xuân Hiệp)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</si>
  <si>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Trịnh Hoài Đức đoạn từ Quốc lộ 1 đến kênh thủy lợi (hồ Gia Măng - xã Xuân Hiệp)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</si>
  <si>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Trịnh Hoài Đức đoạn từ Quốc lộ 1 đến kênh thủy lợi (hồ Gia Măng - xã Xuân Hiệp) chưa được đầu tư mặt đường nhựa, bê tông xi măng:
- Có bề rộng ≥5m, cách đường phố ≤600m.
- Có bề rộng từ ≥3m đến &lt;5m, cách đường phố ≤400m.</t>
  </si>
  <si>
    <t>Các tuyến đường giao thông đấu nối trực tiếp ra Đường Trịnh Hoài Đức đoạn từ Quốc lộ 1 đến kênh thủy lợi (hồ Gia Măng - xã Xuân Hiệp) đã được đầu tư mặt đường nhựa, bê tông xi măng:
- Có bề rộng từ ≥3m đến &lt;5m, cách đường phố &gt; 600m.
- Có bề rộng &lt;3m, cách đường phố &gt; 200m.</t>
  </si>
  <si>
    <t>Các tuyến đường giao thông đấu nối trực tiếp ra Đường Trịnh Hoài Đức đoạn từ Quốc lộ 1 đến kênh thủy lợi (hồ Gia Măng - xã Xuân Hiệp)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</si>
  <si>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Trịnh Hoài Đức đoạn từ Quốc lộ 1 đến kênh thủy lợi (hồ Gia Măng - xã Xuân Hiệp) đã được đầu tư mặt đường nhựa, bê tông xi măng:
- Có bề rộng ≥5m, cách đường phố ≤600m.
- Có bề rộng từ ≥3m đến &lt;5m, cách đường phố ≤400m.</t>
  </si>
  <si>
    <t>kênh thủy lợi (hồ Gia Măng - xã Xuân Hiệp)</t>
  </si>
  <si>
    <t>Đường Trịnh Hoài Đức</t>
  </si>
  <si>
    <t>Các tuyến đường giao thông không đấu nối trực tiếp và thông ra Đường Xuân Hiệp 16 đoạn từ đường Song hành đến đường Xuân Hiệp - Lang Minh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</si>
  <si>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Xuân Hiệp 16 đoạn từ đường Song hành đến đường Xuân Hiệp - Lang Minh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</si>
  <si>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Xuân Hiệp 16 đoạn từ đường Song hành đến đường Xuân Hiệp - Lang Minh chưa được đầu tư mặt đường nhựa, bê tông xi măng:
- Có bề rộng ≥5m, cách đường phố ≤600m.
- Có bề rộng từ ≥3m đến &lt;5m, cách đường phố ≤400m.</t>
  </si>
  <si>
    <t>Các tuyến đường giao thông đấu nối trực tiếp ra Đường Xuân Hiệp 16 đoạn từ đường Song hành đến đường Xuân Hiệp - Lang Minh đã được đầu tư mặt đường nhựa, bê tông xi măng:
- Có bề rộng từ ≥3m đến &lt;5m, cách đường phố &gt; 600m.
- Có bề rộng &lt;3m, cách đường phố &gt; 200m.</t>
  </si>
  <si>
    <t>Các tuyến đường giao thông đấu nối trực tiếp ra Đường Xuân Hiệp 16 đoạn từ đường Song hành đến đường Xuân Hiệp - Lang Minh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</si>
  <si>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Xuân Hiệp 16 đoạn từ đường Song hành đến đường Xuân Hiệp - Lang Minh đã được đầu tư mặt đường nhựa, bê tông xi măng:
- Có bề rộng ≥5m, cách đường phố ≤600m.
- Có bề rộng từ ≥3m đến &lt;5m, cách đường phố ≤400m.</t>
  </si>
  <si>
    <t>Các tuyến đường giao thông không đấu nối trực tiếp và thông ra Đường Xuân Hiệp - Lang Minh đoạn từ Quốc lộ 1 đến  cầu Sông Ray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</si>
  <si>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Xuân Hiệp - Lang Minh đoạn từ Quốc lộ 1 đến  cầu Sông Ray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</si>
  <si>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Xuân Hiệp - Lang Minh đoạn từ Quốc lộ 1 đến  cầu Sông Ray chưa được đầu tư mặt đường nhựa, bê tông xi măng:
- Có bề rộng ≥5m, cách đường phố ≤600m.
- Có bề rộng từ ≥3m đến &lt;5m, cách đường phố ≤400m.</t>
  </si>
  <si>
    <t>Các tuyến đường giao thông đấu nối trực tiếp ra Đường Xuân Hiệp - Lang Minh đoạn từ Quốc lộ 1 đến  cầu Sông Ray đã được đầu tư mặt đường nhựa, bê tông xi măng:
- Có bề rộng từ ≥3m đến &lt;5m, cách đường phố &gt; 600m.
- Có bề rộng &lt;3m, cách đường phố &gt; 200m.</t>
  </si>
  <si>
    <t>Các tuyến đường giao thông đấu nối trực tiếp ra Đường Xuân Hiệp - Lang Minh đoạn từ Quốc lộ 1 đến  cầu Sông Ray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</si>
  <si>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Xuân Hiệp - Lang Minh đoạn từ Quốc lộ 1 đến  cầu Sông Ray đã được đầu tư mặt đường nhựa, bê tông xi măng:
- Có bề rộng ≥5m, cách đường phố ≤600m.
- Có bề rộng từ ≥3m đến &lt;5m, cách đường phố ≤400m.</t>
  </si>
  <si>
    <t xml:space="preserve"> cầu Sông Ray</t>
  </si>
  <si>
    <t>Đường Xuân Hiệp - Lang Minh</t>
  </si>
  <si>
    <t>Các tuyến đường giao thông không đấu nối trực tiếp và thông ra Đường Xuân Hiệp 17 đoạn từ đường Song hành đến đường Xuân Hiệp - Lang Minh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</si>
  <si>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Xuân Hiệp 17 đoạn từ đường Song hành đến đường Xuân Hiệp - Lang Minh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</si>
  <si>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Xuân Hiệp 17 đoạn từ đường Song hành đến đường Xuân Hiệp - Lang Minh chưa được đầu tư mặt đường nhựa, bê tông xi măng:
- Có bề rộng ≥5m, cách đường phố ≤600m.
- Có bề rộng từ ≥3m đến &lt;5m, cách đường phố ≤400m.</t>
  </si>
  <si>
    <t>Các tuyến đường giao thông đấu nối trực tiếp ra Đường Xuân Hiệp 17 đoạn từ đường Song hành đến đường Xuân Hiệp - Lang Minh đã được đầu tư mặt đường nhựa, bê tông xi măng:
- Có bề rộng từ ≥3m đến &lt;5m, cách đường phố &gt; 600m.
- Có bề rộng &lt;3m, cách đường phố &gt; 200m.</t>
  </si>
  <si>
    <t>Các tuyến đường giao thông đấu nối trực tiếp ra Đường Xuân Hiệp 17 đoạn từ đường Song hành đến đường Xuân Hiệp - Lang Minh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</si>
  <si>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Xuân Hiệp 17 đoạn từ đường Song hành đến đường Xuân Hiệp - Lang Minh đã được đầu tư mặt đường nhựa, bê tông xi măng:
- Có bề rộng ≥5m, cách đường phố ≤600m.
- Có bề rộng từ ≥3m đến &lt;5m, cách đường phố ≤400m.</t>
  </si>
  <si>
    <t>Đường Xuân Hiệp 17</t>
  </si>
  <si>
    <t>Các tuyến đường giao thông không đấu nối trực tiếp và thông ra Đường Song hành  đoạn từ  bệnh viện đa khoa huyện Xuân Lộc cũ đến đường Xuân Hiệp 12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</si>
  <si>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Song hành  đoạn từ  bệnh viện đa khoa huyện Xuân Lộc cũ đến đường Xuân Hiệp 12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</si>
  <si>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Song hành  đoạn từ  bệnh viện đa khoa huyện Xuân Lộc cũ đến đường Xuân Hiệp 12 chưa được đầu tư mặt đường nhựa, bê tông xi măng:
- Có bề rộng ≥5m, cách đường phố ≤600m.
- Có bề rộng từ ≥3m đến &lt;5m, cách đường phố ≤400m.</t>
  </si>
  <si>
    <t>Các tuyến đường giao thông đấu nối trực tiếp ra Đường Song hành  đoạn từ  bệnh viện đa khoa huyện Xuân Lộc cũ đến đường Xuân Hiệp 12 đã được đầu tư mặt đường nhựa, bê tông xi măng:
- Có bề rộng từ ≥3m đến &lt;5m, cách đường phố &gt; 600m.
- Có bề rộng &lt;3m, cách đường phố &gt; 200m.</t>
  </si>
  <si>
    <t>Các tuyến đường giao thông đấu nối trực tiếp ra Đường Song hành  đoạn từ  bệnh viện đa khoa huyện Xuân Lộc cũ đến đường Xuân Hiệp 12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</si>
  <si>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Song hành  đoạn từ  bệnh viện đa khoa huyện Xuân Lộc cũ đến đường Xuân Hiệp 12 đã được đầu tư mặt đường nhựa, bê tông xi măng:
- Có bề rộng ≥5m, cách đường phố ≤600m.
- Có bề rộng từ ≥3m đến &lt;5m, cách đường phố ≤400m.</t>
  </si>
  <si>
    <t>đường Xuân Hiệp 12</t>
  </si>
  <si>
    <t xml:space="preserve"> bệnh viện đa khoa huyện Xuân Lộc cũ</t>
  </si>
  <si>
    <t xml:space="preserve">Đường Song hành </t>
  </si>
  <si>
    <t>Các tuyến đường giao thông không đấu nối trực tiếp và thông ra Đường quanh núi Chứa Chan đoạn từ Đường Ngô Đức Kế đến đường Hiệp Tiến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</si>
  <si>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quanh núi Chứa Chan đoạn từ Đường Ngô Đức Kế đến đường Hiệp Tiến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</si>
  <si>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quanh núi Chứa Chan đoạn từ Đường Ngô Đức Kế đến đường Hiệp Tiến chưa được đầu tư mặt đường nhựa, bê tông xi măng:
- Có bề rộng ≥5m, cách đường phố ≤600m.
- Có bề rộng từ ≥3m đến &lt;5m, cách đường phố ≤400m.</t>
  </si>
  <si>
    <t>Các tuyến đường giao thông đấu nối trực tiếp ra Đường quanh núi Chứa Chan đoạn từ Đường Ngô Đức Kế đến đường Hiệp Tiến đã được đầu tư mặt đường nhựa, bê tông xi măng:
- Có bề rộng từ ≥3m đến &lt;5m, cách đường phố &gt; 600m.
- Có bề rộng &lt;3m, cách đường phố &gt; 200m.</t>
  </si>
  <si>
    <t>Các tuyến đường giao thông đấu nối trực tiếp ra Đường quanh núi Chứa Chan đoạn từ Đường Ngô Đức Kế đến đường Hiệp Tiến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</si>
  <si>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quanh núi Chứa Chan đoạn từ Đường Ngô Đức Kế đến đường Hiệp Tiến đã được đầu tư mặt đường nhựa, bê tông xi măng:
- Có bề rộng ≥5m, cách đường phố ≤600m.
- Có bề rộng từ ≥3m đến &lt;5m, cách đường phố ≤400m.</t>
  </si>
  <si>
    <t>đường Hiệp Tiến</t>
  </si>
  <si>
    <t>Các tuyến đường giao thông không đấu nối trực tiếp và thông ra Hiệp Tiến đoạn từ Quốc lộ 1 đến đường quanh núi Chứa Chan đã được đầu tư mặt đường nhựa, bê tông xi măng:
- Có bề rộng từ ≥3m đến &lt;5m, cách đường phố &gt; 600m.
- Có bề rộng &lt;3m, cách đường phố &gt; 200m.</t>
  </si>
  <si>
    <t>Các tuyến đường giao thông không đấu nối trực tiếp và thông ra Hiệp Tiến đoạn từ Quốc lộ 1 đến đường quanh núi Chứa Chan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</si>
  <si>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Hiệp Tiến đoạn từ Quốc lộ 1 đến đường quanh núi Chứa Chan chưa được đầu tư mặt đường nhựa, bê tông xi măng:
- Có bề rộng ≥5m, cách đường phố ≤600m.
- Có bề rộng từ ≥3m đến &lt;5m, cách đường phố ≤400m.</t>
  </si>
  <si>
    <t>Các tuyến đường giao thông đấu nối trực tiếp ra Hiệp Tiến đoạn từ Quốc lộ 1 đến đường quanh núi Chứa Chan đã được đầu tư mặt đường nhựa, bê tông xi măng:
- Có bề rộng từ ≥3m đến &lt;5m, cách đường phố &gt; 600m.
- Có bề rộng &lt;3m, cách đường phố &gt; 200m.</t>
  </si>
  <si>
    <t>Các tuyến đường giao thông đấu nối trực tiếp ra Hiệp Tiến đoạn từ Quốc lộ 1 đến đường quanh núi Chứa Chan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</si>
  <si>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Hiệp Tiến đoạn từ Quốc lộ 1 đến đường quanh núi Chứa Chan đã được đầu tư mặt đường nhựa, bê tông xi măng:
- Có bề rộng ≥5m, cách đường phố ≤600m.
- Có bề rộng từ ≥3m đến &lt;5m, cách đường phố ≤400m.</t>
  </si>
  <si>
    <t>Hiệp Tiến</t>
  </si>
  <si>
    <t>Các tuyến đường giao thông không đấu nối trực tiếp và thông ra Đường hẻm 2652/2, đường Xuân Hiệp 22 đoạn từ Quốc lộ 1 đến - giáp suối
- giáp ranh thửa đất số 52, tờ BĐĐC số 269,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</si>
  <si>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hẻm 2652/2, đường Xuân Hiệp 22 đoạn từ Quốc lộ 1 đến - giáp suối
- giáp ranh thửa đất số 52, tờ BĐĐC số 269,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</si>
  <si>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hẻm 2652/2, đường Xuân Hiệp 22 đoạn từ Quốc lộ 1 đến - giáp suối
- giáp ranh thửa đất số 52, tờ BĐĐC số 269, xã Xuân Lộc chưa được đầu tư mặt đường nhựa, bê tông xi măng:
- Có bề rộng ≥5m, cách đường phố ≤600m.
- Có bề rộng từ ≥3m đến &lt;5m, cách đường phố ≤400m.</t>
  </si>
  <si>
    <t>Các tuyến đường giao thông đấu nối trực tiếp ra Đường hẻm 2652/2, đường Xuân Hiệp 22 đoạn từ Quốc lộ 1 đến - giáp suối
- giáp ranh thửa đất số 52, tờ BĐĐC số 269, xã Xuân Lộc đã được đầu tư mặt đường nhựa, bê tông xi măng:
- Có bề rộng từ ≥3m đến &lt;5m, cách đường phố &gt; 600m.
- Có bề rộng &lt;3m, cách đường phố &gt; 200m.</t>
  </si>
  <si>
    <t>Các tuyến đường giao thông đấu nối trực tiếp ra Đường hẻm 2652/2, đường Xuân Hiệp 22 đoạn từ Quốc lộ 1 đến - giáp suối
- giáp ranh thửa đất số 52, tờ BĐĐC số 269,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</si>
  <si>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hẻm 2652/2, đường Xuân Hiệp 22 đoạn từ Quốc lộ 1 đến - giáp suối
- giáp ranh thửa đất số 52, tờ BĐĐC số 269, xã Xuân Lộc đã được đầu tư mặt đường nhựa, bê tông xi măng:
- Có bề rộng ≥5m, cách đường phố ≤600m.
- Có bề rộng từ ≥3m đến &lt;5m, cách đường phố ≤400m.</t>
  </si>
  <si>
    <t>- giáp suối
- giáp ranh thửa đất số 52, tờ BĐĐC số 269, xã Xuân Lộc</t>
  </si>
  <si>
    <t>Đường hẻm 2652/2, đường Xuân Hiệp 22</t>
  </si>
  <si>
    <t>Các tuyến đường giao thông không đấu nối trực tiếp và thông ra Đường Việt Kiều 1 đoạn từ Quốc lộ 1 đến hết ranh thửa đất số 163, tờ BĐĐC số 290 về bên phải và hết ranh thửa đất số 341, tờ BĐĐC số 290 về bên trái,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</si>
  <si>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Việt Kiều 1 đoạn từ Quốc lộ 1 đến hết ranh thửa đất số 163, tờ BĐĐC số 290 về bên phải và hết ranh thửa đất số 341, tờ BĐĐC số 290 về bên trái,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</si>
  <si>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Việt Kiều 1 đoạn từ Quốc lộ 1 đến hết ranh thửa đất số 163, tờ BĐĐC số 290 về bên phải và hết ranh thửa đất số 341, tờ BĐĐC số 290 về bên trái, xã Xuân Lộc chưa được đầu tư mặt đường nhựa, bê tông xi măng:
- Có bề rộng ≥5m, cách đường phố ≤600m.
- Có bề rộng từ ≥3m đến &lt;5m, cách đường phố ≤400m.</t>
  </si>
  <si>
    <t>Các tuyến đường giao thông đấu nối trực tiếp ra Đường Việt Kiều 1 đoạn từ Quốc lộ 1 đến hết ranh thửa đất số 163, tờ BĐĐC số 290 về bên phải và hết ranh thửa đất số 341, tờ BĐĐC số 290 về bên trái, xã Xuân Lộc đã được đầu tư mặt đường nhựa, bê tông xi măng:
- Có bề rộng từ ≥3m đến &lt;5m, cách đường phố &gt; 600m.
- Có bề rộng &lt;3m, cách đường phố &gt; 200m.</t>
  </si>
  <si>
    <t>Các tuyến đường giao thông đấu nối trực tiếp ra Đường Việt Kiều 1 đoạn từ Quốc lộ 1 đến hết ranh thửa đất số 163, tờ BĐĐC số 290 về bên phải và hết ranh thửa đất số 341, tờ BĐĐC số 290 về bên trái,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</si>
  <si>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Việt Kiều 1 đoạn từ Quốc lộ 1 đến hết ranh thửa đất số 163, tờ BĐĐC số 290 về bên phải và hết ranh thửa đất số 341, tờ BĐĐC số 290 về bên trái, xã Xuân Lộc đã được đầu tư mặt đường nhựa, bê tông xi măng:
- Có bề rộng ≥5m, cách đường phố ≤600m.
- Có bề rộng từ ≥3m đến &lt;5m, cách đường phố ≤400m.</t>
  </si>
  <si>
    <t>hết ranh thửa đất số 163, tờ BĐĐC số 290 về bên phải và hết ranh thửa đất số 341, tờ BĐĐC số 290 về bên trái, xã Xuân Lộc</t>
  </si>
  <si>
    <t>Đường Việt Kiều 1</t>
  </si>
  <si>
    <t>Các tuyến đường giao thông không đấu nối trực tiếp và thông ra Đường Xuân Hiệp 25 đoạn từ đường vào UBND xã Xuân Hiệp cũ đến giáo xứ Russeykeo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</si>
  <si>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Xuân Hiệp 25 đoạn từ đường vào UBND xã Xuân Hiệp cũ đến giáo xứ Russeykeo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</si>
  <si>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Xuân Hiệp 25 đoạn từ đường vào UBND xã Xuân Hiệp cũ đến giáo xứ Russeykeo chưa được đầu tư mặt đường nhựa, bê tông xi măng:
- Có bề rộng ≥5m, cách đường phố ≤600m.
- Có bề rộng từ ≥3m đến &lt;5m, cách đường phố ≤400m.</t>
  </si>
  <si>
    <t>Các tuyến đường giao thông đấu nối trực tiếp ra Đường Xuân Hiệp 25 đoạn từ đường vào UBND xã Xuân Hiệp cũ đến giáo xứ Russeykeo đã được đầu tư mặt đường nhựa, bê tông xi măng:
- Có bề rộng từ ≥3m đến &lt;5m, cách đường phố &gt; 600m.
- Có bề rộng &lt;3m, cách đường phố &gt; 200m.</t>
  </si>
  <si>
    <t>Các tuyến đường giao thông đấu nối trực tiếp ra Đường Xuân Hiệp 25 đoạn từ đường vào UBND xã Xuân Hiệp cũ đến giáo xứ Russeykeo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</si>
  <si>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Xuân Hiệp 25 đoạn từ đường vào UBND xã Xuân Hiệp cũ đến giáo xứ Russeykeo đã được đầu tư mặt đường nhựa, bê tông xi măng:
- Có bề rộng ≥5m, cách đường phố ≤600m.
- Có bề rộng từ ≥3m đến &lt;5m, cách đường phố ≤400m.</t>
  </si>
  <si>
    <t>giáo xứ Russeykeo</t>
  </si>
  <si>
    <t>đường vào UBND xã Xuân Hiệp cũ</t>
  </si>
  <si>
    <t>Đường Xuân Hiệp 25</t>
  </si>
  <si>
    <t>Các tuyến đường giao thông không đấu nối trực tiếp và thông ra Đường vào UBND xã Xuân Hiệp cũ đoạn từ Quốc lộ 1 đến Ngã ba (hết ranh thửa đất số 29, tờ BĐĐC số 271,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</si>
  <si>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vào UBND xã Xuân Hiệp cũ đoạn từ Quốc lộ 1 đến Ngã ba (hết ranh thửa đất số 29, tờ BĐĐC số 271,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</si>
  <si>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vào UBND xã Xuân Hiệp cũ đoạn từ Quốc lộ 1 đến Ngã ba (hết ranh thửa đất số 29, tờ BĐĐC số 271, xã Xuân Lộc)  chưa được đầu tư mặt đường nhựa, bê tông xi măng:
- Có bề rộng ≥5m, cách đường phố ≤600m.
- Có bề rộng từ ≥3m đến &lt;5m, cách đường phố ≤400m.</t>
  </si>
  <si>
    <t>Các tuyến đường giao thông đấu nối trực tiếp ra Đường vào UBND xã Xuân Hiệp cũ đoạn từ Quốc lộ 1 đến Ngã ba (hết ranh thửa đất số 29, tờ BĐĐC số 271, xã Xuân Lộc)  đã được đầu tư mặt đường nhựa, bê tông xi măng:
- Có bề rộng từ ≥3m đến &lt;5m, cách đường phố &gt; 600m.
- Có bề rộng &lt;3m, cách đường phố &gt; 200m.</t>
  </si>
  <si>
    <t>Các tuyến đường giao thông đấu nối trực tiếp ra Đường vào UBND xã Xuân Hiệp cũ đoạn từ Quốc lộ 1 đến Ngã ba (hết ranh thửa đất số 29, tờ BĐĐC số 271,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</si>
  <si>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vào UBND xã Xuân Hiệp cũ đoạn từ Quốc lộ 1 đến Ngã ba (hết ranh thửa đất số 29, tờ BĐĐC số 271, xã Xuân Lộc)  đã được đầu tư mặt đường nhựa, bê tông xi măng:
- Có bề rộng ≥5m, cách đường phố ≤600m.
- Có bề rộng từ ≥3m đến &lt;5m, cách đường phố ≤400m.</t>
  </si>
  <si>
    <t xml:space="preserve">Ngã ba (hết ranh thửa đất số 29, tờ BĐĐC số 271, xã Xuân Lộc) </t>
  </si>
  <si>
    <t>Đường vào UBND xã Xuân Hiệp cũ</t>
  </si>
  <si>
    <t>Các tuyến đường giao thông không đấu nối trực tiếp và thông ra Đường Việt Kiều 2 đoạn từ Quốc lộ 1 đến hết ranh thửa đất số 329, tờ BĐĐC số 290 về bên phải hết ranh thửa đất số 296, tờ BĐĐC số 290 về bên trái,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</si>
  <si>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Việt Kiều 2 đoạn từ Quốc lộ 1 đến hết ranh thửa đất số 329, tờ BĐĐC số 290 về bên phải hết ranh thửa đất số 296, tờ BĐĐC số 290 về bên trái,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</si>
  <si>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Việt Kiều 2 đoạn từ Quốc lộ 1 đến hết ranh thửa đất số 329, tờ BĐĐC số 290 về bên phải hết ranh thửa đất số 296, tờ BĐĐC số 290 về bên trái, xã Xuân Lộc chưa được đầu tư mặt đường nhựa, bê tông xi măng:
- Có bề rộng ≥5m, cách đường phố ≤600m.
- Có bề rộng từ ≥3m đến &lt;5m, cách đường phố ≤400m.</t>
  </si>
  <si>
    <t>Các tuyến đường giao thông đấu nối trực tiếp ra Đường Việt Kiều 2 đoạn từ Quốc lộ 1 đến hết ranh thửa đất số 329, tờ BĐĐC số 290 về bên phải hết ranh thửa đất số 296, tờ BĐĐC số 290 về bên trái, xã Xuân Lộc đã được đầu tư mặt đường nhựa, bê tông xi măng:
- Có bề rộng từ ≥3m đến &lt;5m, cách đường phố &gt; 600m.
- Có bề rộng &lt;3m, cách đường phố &gt; 200m.</t>
  </si>
  <si>
    <t>Các tuyến đường giao thông đấu nối trực tiếp ra Đường Việt Kiều 2 đoạn từ Quốc lộ 1 đến hết ranh thửa đất số 329, tờ BĐĐC số 290 về bên phải hết ranh thửa đất số 296, tờ BĐĐC số 290 về bên trái,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</si>
  <si>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Việt Kiều 2 đoạn từ Quốc lộ 1 đến hết ranh thửa đất số 329, tờ BĐĐC số 290 về bên phải hết ranh thửa đất số 296, tờ BĐĐC số 290 về bên trái, xã Xuân Lộc đã được đầu tư mặt đường nhựa, bê tông xi măng:
- Có bề rộng ≥5m, cách đường phố ≤600m.
- Có bề rộng từ ≥3m đến &lt;5m, cách đường phố ≤400m.</t>
  </si>
  <si>
    <t>hết ranh thửa đất số 329, tờ BĐĐC số 290 về bên phải hết ranh thửa đất số 296, tờ BĐĐC số 290 về bên trái, xã Xuân Lộc</t>
  </si>
  <si>
    <t>Đường Việt Kiều 2</t>
  </si>
  <si>
    <t>Các tuyến đường giao thông không đấu nối trực tiếp và thông ra Đường Việt Kiều 5 đoạn từ Quốc lộ 1 đến đến ranh thửa đất số 01, tờ BĐĐC số 267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</si>
  <si>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Việt Kiều 5 đoạn từ Quốc lộ 1 đến đến ranh thửa đất số 01, tờ BĐĐC số 267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</si>
  <si>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Việt Kiều 5 đoạn từ Quốc lộ 1 đến đến ranh thửa đất số 01, tờ BĐĐC số 267 (xã Xuân Lộc) chưa được đầu tư mặt đường nhựa, bê tông xi măng:
- Có bề rộng ≥5m, cách đường phố ≤600m.
- Có bề rộng từ ≥3m đến &lt;5m, cách đường phố ≤400m.</t>
  </si>
  <si>
    <t>Các tuyến đường giao thông đấu nối trực tiếp ra Đường Việt Kiều 5 đoạn từ Quốc lộ 1 đến đến ranh thửa đất số 01, tờ BĐĐC số 267 (xã Xuân Lộc) đã được đầu tư mặt đường nhựa, bê tông xi măng:
- Có bề rộng từ ≥3m đến &lt;5m, cách đường phố &gt; 600m.
- Có bề rộng &lt;3m, cách đường phố &gt; 200m.</t>
  </si>
  <si>
    <t>Các tuyến đường giao thông đấu nối trực tiếp ra Đường Việt Kiều 5 đoạn từ Quốc lộ 1 đến đến ranh thửa đất số 01, tờ BĐĐC số 267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</si>
  <si>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Việt Kiều 5 đoạn từ Quốc lộ 1 đến đến ranh thửa đất số 01, tờ BĐĐC số 267 (xã Xuân Lộc) đã được đầu tư mặt đường nhựa, bê tông xi măng:
- Có bề rộng ≥5m, cách đường phố ≤600m.
- Có bề rộng từ ≥3m đến &lt;5m, cách đường phố ≤400m.</t>
  </si>
  <si>
    <t>đến ranh thửa đất số 01, tờ BĐĐC số 267 (xã Xuân Lộc)</t>
  </si>
  <si>
    <t>Đường Việt Kiều 5</t>
  </si>
  <si>
    <t>Các tuyến đường giao thông không đấu nối trực tiếp và thông ra Đường tỉnh 765 đoạn từ Từ cầu Lang Minh đến Đến ranh giới xã Cẩm Mỹ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</si>
  <si>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tỉnh 765 đoạn từ Từ cầu Lang Minh đến Đến ranh giới xã Cẩm Mỹ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</si>
  <si>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tỉnh 765 đoạn từ Từ cầu Lang Minh đến Đến ranh giới xã Cẩm Mỹ chưa được đầu tư mặt đường nhựa, bê tông xi măng:
- Có bề rộng ≥5m, cách đường phố ≤600m.
- Có bề rộng từ ≥3m đến &lt;5m, cách đường phố ≤400m.</t>
  </si>
  <si>
    <t>Các tuyến đường giao thông đấu nối trực tiếp ra Đường tỉnh 765 đoạn từ Từ cầu Lang Minh đến Đến ranh giới xã Cẩm Mỹ đã được đầu tư mặt đường nhựa, bê tông xi măng:
- Có bề rộng từ ≥3m đến &lt;5m, cách đường phố &gt; 600m.
- Có bề rộng &lt;3m, cách đường phố &gt; 200m.</t>
  </si>
  <si>
    <t>Các tuyến đường giao thông đấu nối trực tiếp ra Đường tỉnh 765 đoạn từ Từ cầu Lang Minh đến Đến ranh giới xã Cẩm Mỹ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</si>
  <si>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tỉnh 765 đoạn từ Từ cầu Lang Minh đến Đến ranh giới xã Cẩm Mỹ đã được đầu tư mặt đường nhựa, bê tông xi măng:
- Có bề rộng ≥5m, cách đường phố ≤600m.
- Có bề rộng từ ≥3m đến &lt;5m, cách đường phố ≤400m.</t>
  </si>
  <si>
    <t>Đến ranh giới xã Cẩm Mỹ</t>
  </si>
  <si>
    <t>Từ cầu Lang Minh</t>
  </si>
  <si>
    <t>Đường tỉnh 765</t>
  </si>
  <si>
    <t>Các tuyến đường giao thông không đấu nối trực tiếp và thông ra Đường tỉnh 765 đoạn từ hếtcây xăng Đình Hường đến cầu Lang Minh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</si>
  <si>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tỉnh 765 đoạn từ hếtcây xăng Đình Hường đến cầu Lang Minh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</si>
  <si>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tỉnh 765 đoạn từ hếtcây xăng Đình Hường đến cầu Lang Minh chưa được đầu tư mặt đường nhựa, bê tông xi măng:
- Có bề rộng ≥5m, cách đường phố ≤600m.
- Có bề rộng từ ≥3m đến &lt;5m, cách đường phố ≤400m.</t>
  </si>
  <si>
    <t>Các tuyến đường giao thông đấu nối trực tiếp ra Đường tỉnh 765 đoạn từ hếtcây xăng Đình Hường đến cầu Lang Minh đã được đầu tư mặt đường nhựa, bê tông xi măng:
- Có bề rộng từ ≥3m đến &lt;5m, cách đường phố &gt; 600m.
- Có bề rộng &lt;3m, cách đường phố &gt; 200m.</t>
  </si>
  <si>
    <t>Các tuyến đường giao thông đấu nối trực tiếp ra Đường tỉnh 765 đoạn từ hếtcây xăng Đình Hường đến cầu Lang Minh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</si>
  <si>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tỉnh 765 đoạn từ hếtcây xăng Đình Hường đến cầu Lang Minh đã được đầu tư mặt đường nhựa, bê tông xi măng:
- Có bề rộng ≥5m, cách đường phố ≤600m.
- Có bề rộng từ ≥3m đến &lt;5m, cách đường phố ≤400m.</t>
  </si>
  <si>
    <t>cầu Lang Minh</t>
  </si>
  <si>
    <t>hếtcây xăng Đình Hường</t>
  </si>
  <si>
    <t>Các tuyến đường giao thông không đấu nối trực tiếp và thông ra Đường tỉnh 765 đoạn từ Trường THCS Nguyễn Hiền đến hếtcây xăng Đình Hường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</si>
  <si>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tỉnh 765 đoạn từ Trường THCS Nguyễn Hiền đến hếtcây xăng Đình Hường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</si>
  <si>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tỉnh 765 đoạn từ Trường THCS Nguyễn Hiền đến hếtcây xăng Đình Hường chưa được đầu tư mặt đường nhựa, bê tông xi măng:
- Có bề rộng ≥5m, cách đường phố ≤600m.
- Có bề rộng từ ≥3m đến &lt;5m, cách đường phố ≤400m.</t>
  </si>
  <si>
    <t>Các tuyến đường giao thông đấu nối trực tiếp ra Đường tỉnh 765 đoạn từ Trường THCS Nguyễn Hiền đến hếtcây xăng Đình Hường đã được đầu tư mặt đường nhựa, bê tông xi măng:
- Có bề rộng từ ≥3m đến &lt;5m, cách đường phố &gt; 600m.
- Có bề rộng &lt;3m, cách đường phố &gt; 200m.</t>
  </si>
  <si>
    <t>Các tuyến đường giao thông đấu nối trực tiếp ra Đường tỉnh 765 đoạn từ Trường THCS Nguyễn Hiền đến hếtcây xăng Đình Hường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</si>
  <si>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tỉnh 765 đoạn từ Trường THCS Nguyễn Hiền đến hếtcây xăng Đình Hường đã được đầu tư mặt đường nhựa, bê tông xi măng:
- Có bề rộng ≥5m, cách đường phố ≤600m.
- Có bề rộng từ ≥3m đến &lt;5m, cách đường phố ≤400m.</t>
  </si>
  <si>
    <t>Trường THCS Nguyễn Hiền</t>
  </si>
  <si>
    <t>Các tuyến đường giao thông không đấu nối trực tiếp và thông ra Đường tỉnh 765 đoạn từ cách Quốc lộ 1 trên 300m  đến Trường THCS Nguyễn Hiền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</si>
  <si>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tỉnh 765 đoạn từ cách Quốc lộ 1 trên 300m  đến Trường THCS Nguyễn Hiền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</si>
  <si>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tỉnh 765 đoạn từ cách Quốc lộ 1 trên 300m  đến Trường THCS Nguyễn Hiền chưa được đầu tư mặt đường nhựa, bê tông xi măng:
- Có bề rộng ≥5m, cách đường phố ≤600m.
- Có bề rộng từ ≥3m đến &lt;5m, cách đường phố ≤400m.</t>
  </si>
  <si>
    <t>Các tuyến đường giao thông đấu nối trực tiếp ra Đường tỉnh 765 đoạn từ cách Quốc lộ 1 trên 300m  đến Trường THCS Nguyễn Hiền đã được đầu tư mặt đường nhựa, bê tông xi măng:
- Có bề rộng từ ≥3m đến &lt;5m, cách đường phố &gt; 600m.
- Có bề rộng &lt;3m, cách đường phố &gt; 200m.</t>
  </si>
  <si>
    <t>Các tuyến đường giao thông đấu nối trực tiếp ra Đường tỉnh 765 đoạn từ cách Quốc lộ 1 trên 300m  đến Trường THCS Nguyễn Hiền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</si>
  <si>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tỉnh 765 đoạn từ cách Quốc lộ 1 trên 300m  đến Trường THCS Nguyễn Hiền đã được đầu tư mặt đường nhựa, bê tông xi măng:
- Có bề rộng ≥5m, cách đường phố ≤600m.
- Có bề rộng từ ≥3m đến &lt;5m, cách đường phố ≤400m.</t>
  </si>
  <si>
    <t xml:space="preserve">cách Quốc lộ 1 trên 300m </t>
  </si>
  <si>
    <t>Các tuyến đường giao thông không đấu nối trực tiếp và thông ra Đường tỉnh 765 đoạn từ Quốc lộ 1 vào 300m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</si>
  <si>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tỉnh 765 đoạn từ Quốc lộ 1 vào 300m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</si>
  <si>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tỉnh 765 đoạn từ Quốc lộ 1 vào 300m chưa được đầu tư mặt đường nhựa, bê tông xi măng:
- Có bề rộng ≥5m, cách đường phố ≤600m.
- Có bề rộng từ ≥3m đến &lt;5m, cách đường phố ≤400m.</t>
  </si>
  <si>
    <t>Các tuyến đường giao thông đấu nối trực tiếp ra Đường tỉnh 765 đoạn từ Quốc lộ 1 vào 300m đã được đầu tư mặt đường nhựa, bê tông xi măng:
- Có bề rộng từ ≥3m đến &lt;5m, cách đường phố &gt; 600m.
- Có bề rộng &lt;3m, cách đường phố &gt; 200m.</t>
  </si>
  <si>
    <t>Các tuyến đường giao thông đấu nối trực tiếp ra Đường tỉnh 765 đoạn từ Quốc lộ 1 vào 300m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</si>
  <si>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tỉnh 765 đoạn từ Quốc lộ 1 vào 300m đã được đầu tư mặt đường nhựa, bê tông xi măng:
- Có bề rộng ≥5m, cách đường phố ≤600m.
- Có bề rộng từ ≥3m đến &lt;5m, cách đường phố ≤400m.</t>
  </si>
  <si>
    <t>Quốc lộ 1 vào 300m</t>
  </si>
  <si>
    <t>Các tuyến đường giao thông không đấu nối trực tiếp và thông ra Đường Bình Minh đi ấp Hiệp Hưng đoạn từ ngã 3 ông Sang đến hết ranh thửa đất số 220, tờ BĐĐC số 262 về bên phải và hết ranh thửa đất số 02, tờ BĐĐC số 262 về bên trái,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</si>
  <si>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Bình Minh đi ấp Hiệp Hưng đoạn từ ngã 3 ông Sang đến hết ranh thửa đất số 220, tờ BĐĐC số 262 về bên phải và hết ranh thửa đất số 02, tờ BĐĐC số 262 về bên trái,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</si>
  <si>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Bình Minh đi ấp Hiệp Hưng đoạn từ ngã 3 ông Sang đến hết ranh thửa đất số 220, tờ BĐĐC số 262 về bên phải và hết ranh thửa đất số 02, tờ BĐĐC số 262 về bên trái, xã Xuân Lộc chưa được đầu tư mặt đường nhựa, bê tông xi măng:
- Có bề rộng ≥5m, cách đường phố ≤600m.
- Có bề rộng từ ≥3m đến &lt;5m, cách đường phố ≤400m.</t>
  </si>
  <si>
    <t>Các tuyến đường giao thông đấu nối trực tiếp ra Đường Bình Minh đi ấp Hiệp Hưng đoạn từ ngã 3 ông Sang đến hết ranh thửa đất số 220, tờ BĐĐC số 262 về bên phải và hết ranh thửa đất số 02, tờ BĐĐC số 262 về bên trái, xã Xuân Lộc đã được đầu tư mặt đường nhựa, bê tông xi măng:
- Có bề rộng từ ≥3m đến &lt;5m, cách đường phố &gt; 600m.
- Có bề rộng &lt;3m, cách đường phố &gt; 200m.</t>
  </si>
  <si>
    <t>Các tuyến đường giao thông đấu nối trực tiếp ra Đường Bình Minh đi ấp Hiệp Hưng đoạn từ ngã 3 ông Sang đến hết ranh thửa đất số 220, tờ BĐĐC số 262 về bên phải và hết ranh thửa đất số 02, tờ BĐĐC số 262 về bên trái,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</si>
  <si>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Bình Minh đi ấp Hiệp Hưng đoạn từ ngã 3 ông Sang đến hết ranh thửa đất số 220, tờ BĐĐC số 262 về bên phải và hết ranh thửa đất số 02, tờ BĐĐC số 262 về bên trái, xã Xuân Lộc đã được đầu tư mặt đường nhựa, bê tông xi măng:
- Có bề rộng ≥5m, cách đường phố ≤600m.
- Có bề rộng từ ≥3m đến &lt;5m, cách đường phố ≤400m.</t>
  </si>
  <si>
    <t>hết ranh thửa đất số 220, tờ BĐĐC số 262 về bên phải và hết ranh thửa đất số 02, tờ BĐĐC số 262 về bên trái, xã Xuân Lộc</t>
  </si>
  <si>
    <t>ngã 3 ông Sang</t>
  </si>
  <si>
    <t>Đường Bình Minh đi ấp Hiệp Hưng</t>
  </si>
  <si>
    <t>Các tuyến đường giao thông không đấu nối trực tiếp và thông ra Đường Bình Minh đi ấp Hiệp Hưng đoạn từ Quốc lộ 1 đến ngã 3 ông Sang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</si>
  <si>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Bình Minh đi ấp Hiệp Hưng đoạn từ Quốc lộ 1 đến ngã 3 ông Sang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</si>
  <si>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Bình Minh đi ấp Hiệp Hưng đoạn từ Quốc lộ 1 đến ngã 3 ông Sang chưa được đầu tư mặt đường nhựa, bê tông xi măng:
- Có bề rộng ≥5m, cách đường phố ≤600m.
- Có bề rộng từ ≥3m đến &lt;5m, cách đường phố ≤400m.</t>
  </si>
  <si>
    <t>Các tuyến đường giao thông đấu nối trực tiếp ra Đường Bình Minh đi ấp Hiệp Hưng đoạn từ Quốc lộ 1 đến ngã 3 ông Sang đã được đầu tư mặt đường nhựa, bê tông xi măng:
- Có bề rộng từ ≥3m đến &lt;5m, cách đường phố &gt; 600m.
- Có bề rộng &lt;3m, cách đường phố &gt; 200m.</t>
  </si>
  <si>
    <t>Các tuyến đường giao thông đấu nối trực tiếp ra Đường Bình Minh đi ấp Hiệp Hưng đoạn từ Quốc lộ 1 đến ngã 3 ông Sang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</si>
  <si>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Bình Minh đi ấp Hiệp Hưng đoạn từ Quốc lộ 1 đến ngã 3 ông Sang đã được đầu tư mặt đường nhựa, bê tông xi măng:
- Có bề rộng ≥5m, cách đường phố ≤600m.
- Có bề rộng từ ≥3m đến &lt;5m, cách đường phố ≤400m.</t>
  </si>
  <si>
    <t>Các tuyến đường giao thông không đấu nối trực tiếp và thông ra Quốc lộ 1 đoạn từ đường Việt Kiều 2 đến Suối Gia Măng đã được đầu tư mặt đường nhựa, bê tông xi măng:
- Có bề rộng từ ≥3m đến &lt;5m, cách đường phố &gt; 600m.
- Có bề rộng &lt;3m, cách đường phố &gt; 200m.</t>
  </si>
  <si>
    <t>Các tuyến đường giao thông không đấu nối trực tiếp và thông ra Quốc lộ 1 đoạn từ đường Việt Kiều 2 đến Suối Gia Măng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</si>
  <si>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Quốc lộ 1 đoạn từ đường Việt Kiều 2 đến Suối Gia Măng chưa được đầu tư mặt đường nhựa, bê tông xi măng:
- Có bề rộng ≥5m, cách đường phố ≤600m.
- Có bề rộng từ ≥3m đến &lt;5m, cách đường phố ≤400m.</t>
  </si>
  <si>
    <t>Các tuyến đường giao thông đấu nối trực tiếp ra Quốc lộ 1 đoạn từ đường Việt Kiều 2 đến Suối Gia Măng đã được đầu tư mặt đường nhựa, bê tông xi măng:
- Có bề rộng từ ≥3m đến &lt;5m, cách đường phố &gt; 600m.
- Có bề rộng &lt;3m, cách đường phố &gt; 200m.</t>
  </si>
  <si>
    <t>Các tuyến đường giao thông đấu nối trực tiếp ra Quốc lộ 1 đoạn từ đường Việt Kiều 2 đến Suối Gia Măng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</si>
  <si>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Quốc lộ 1 đoạn từ đường Việt Kiều 2 đến Suối Gia Măng đã được đầu tư mặt đường nhựa, bê tông xi măng:
- Có bề rộng ≥5m, cách đường phố ≤600m.
- Có bề rộng từ ≥3m đến &lt;5m, cách đường phố ≤400m.</t>
  </si>
  <si>
    <t>đường Việt Kiều 2</t>
  </si>
  <si>
    <t>Các tuyến đường giao thông không đấu nối trực tiếp và thông ra Quốc lộ 1 đoạn từ đường tỉnh 765 đến đường Việt Kiều 2 đã được đầu tư mặt đường nhựa, bê tông xi măng:
- Có bề rộng từ ≥3m đến &lt;5m, cách đường phố &gt; 600m.
- Có bề rộng &lt;3m, cách đường phố &gt; 200m.</t>
  </si>
  <si>
    <t>Các tuyến đường giao thông không đấu nối trực tiếp và thông ra Quốc lộ 1 đoạn từ đường tỉnh 765 đến đường Việt Kiều 2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</si>
  <si>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Quốc lộ 1 đoạn từ đường tỉnh 765 đến đường Việt Kiều 2 chưa được đầu tư mặt đường nhựa, bê tông xi măng:
- Có bề rộng ≥5m, cách đường phố ≤600m.
- Có bề rộng từ ≥3m đến &lt;5m, cách đường phố ≤400m.</t>
  </si>
  <si>
    <t>Các tuyến đường giao thông đấu nối trực tiếp ra Quốc lộ 1 đoạn từ đường tỉnh 765 đến đường Việt Kiều 2 đã được đầu tư mặt đường nhựa, bê tông xi măng:
- Có bề rộng từ ≥3m đến &lt;5m, cách đường phố &gt; 600m.
- Có bề rộng &lt;3m, cách đường phố &gt; 200m.</t>
  </si>
  <si>
    <t>Các tuyến đường giao thông đấu nối trực tiếp ra Quốc lộ 1 đoạn từ đường tỉnh 765 đến đường Việt Kiều 2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</si>
  <si>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Quốc lộ 1 đoạn từ đường tỉnh 765 đến đường Việt Kiều 2 đã được đầu tư mặt đường nhựa, bê tông xi măng:
- Có bề rộng ≥5m, cách đường phố ≤600m.
- Có bề rộng từ ≥3m đến &lt;5m, cách đường phố ≤400m.</t>
  </si>
  <si>
    <t>đường tỉnh 765</t>
  </si>
  <si>
    <t>Các tuyến đường giao thông không đấu nối trực tiếp và thông ra Quốc lộ 1 đoạn từ giáp ranh xã Xuân Phú đến đường tỉnh 765 đã được đầu tư mặt đường nhựa, bê tông xi măng:
- Có bề rộng từ ≥3m đến &lt;5m, cách đường phố &gt; 600m.
- Có bề rộng &lt;3m, cách đường phố &gt; 200m.</t>
  </si>
  <si>
    <t>Các tuyến đường giao thông không đấu nối trực tiếp và thông ra Quốc lộ 1 đoạn từ giáp ranh xã Xuân Phú đến đường tỉnh 765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</si>
  <si>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Quốc lộ 1 đoạn từ giáp ranh xã Xuân Phú đến đường tỉnh 765 chưa được đầu tư mặt đường nhựa, bê tông xi măng:
- Có bề rộng ≥5m, cách đường phố ≤600m.
- Có bề rộng từ ≥3m đến &lt;5m, cách đường phố ≤400m.</t>
  </si>
  <si>
    <t>Các tuyến đường giao thông đấu nối trực tiếp ra Quốc lộ 1 đoạn từ giáp ranh xã Xuân Phú đến đường tỉnh 765 đã được đầu tư mặt đường nhựa, bê tông xi măng:
- Có bề rộng từ ≥3m đến &lt;5m, cách đường phố &gt; 600m.
- Có bề rộng &lt;3m, cách đường phố &gt; 200m.</t>
  </si>
  <si>
    <t>Các tuyến đường giao thông đấu nối trực tiếp ra Quốc lộ 1 đoạn từ giáp ranh xã Xuân Phú đến đường tỉnh 765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</si>
  <si>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Quốc lộ 1 đoạn từ giáp ranh xã Xuân Phú đến đường tỉnh 765 đã được đầu tư mặt đường nhựa, bê tông xi măng:
- Có bề rộng ≥5m, cách đường phố ≤600m.
- Có bề rộng từ ≥3m đến &lt;5m, cách đường phố ≤400m.</t>
  </si>
  <si>
    <t>giáp ranh xã Xuân Phú</t>
  </si>
  <si>
    <t>Các tuyến đường giao thông không đấu nối trực tiếp và thông ra Đường Đông Trung Lương đoạn từ Đường tỉnh 766 đến hết ranh thửa đất số 80, tờ BĐĐC số 194 về bên phải và hết ranh thửa đất số 79, tờ BĐĐC số 194 về bên trái,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</si>
  <si>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Đông Trung Lương đoạn từ Đường tỉnh 766 đến hết ranh thửa đất số 80, tờ BĐĐC số 194 về bên phải và hết ranh thửa đất số 79, tờ BĐĐC số 194 về bên trái,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</si>
  <si>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Đông Trung Lương đoạn từ Đường tỉnh 766 đến hết ranh thửa đất số 80, tờ BĐĐC số 194 về bên phải và hết ranh thửa đất số 79, tờ BĐĐC số 194 về bên trái, xã Xuân Lộc chưa được đầu tư mặt đường nhựa, bê tông xi măng:
- Có bề rộng ≥5m, cách đường phố ≤600m.
- Có bề rộng từ ≥3m đến &lt;5m, cách đường phố ≤400m.</t>
  </si>
  <si>
    <t>Các tuyến đường giao thông đấu nối trực tiếp ra Đường Đông Trung Lương đoạn từ Đường tỉnh 766 đến hết ranh thửa đất số 80, tờ BĐĐC số 194 về bên phải và hết ranh thửa đất số 79, tờ BĐĐC số 194 về bên trái, xã Xuân Lộc đã được đầu tư mặt đường nhựa, bê tông xi măng:
- Có bề rộng từ ≥3m đến &lt;5m, cách đường phố &gt; 600m.
- Có bề rộng &lt;3m, cách đường phố &gt; 200m.</t>
  </si>
  <si>
    <t>Các tuyến đường giao thông đấu nối trực tiếp ra Đường Đông Trung Lương đoạn từ Đường tỉnh 766 đến hết ranh thửa đất số 80, tờ BĐĐC số 194 về bên phải và hết ranh thửa đất số 79, tờ BĐĐC số 194 về bên trái,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</si>
  <si>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Đông Trung Lương đoạn từ Đường tỉnh 766 đến hết ranh thửa đất số 80, tờ BĐĐC số 194 về bên phải và hết ranh thửa đất số 79, tờ BĐĐC số 194 về bên trái, xã Xuân Lộc đã được đầu tư mặt đường nhựa, bê tông xi măng:
- Có bề rộng ≥5m, cách đường phố ≤600m.
- Có bề rộng từ ≥3m đến &lt;5m, cách đường phố ≤400m.</t>
  </si>
  <si>
    <t>hết ranh thửa đất số 80, tờ BĐĐC số 194 về bên phải và hết ranh thửa đất số 79, tờ BĐĐC số 194 về bên trái, xã Xuân Lộc</t>
  </si>
  <si>
    <t>Đường tỉnh 766</t>
  </si>
  <si>
    <t>Đường Đông Trung Lương</t>
  </si>
  <si>
    <t>Các tuyến đường giao thông không đấu nối trực tiếp và thông ra Đường số 3 ấp Trung Lương đoạn từ Đường tỉnh 766 đến ranh thửa đất số 72, tờ BĐĐC số 176,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</si>
  <si>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số 3 ấp Trung Lương đoạn từ Đường tỉnh 766 đến ranh thửa đất số 72, tờ BĐĐC số 176,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</si>
  <si>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số 3 ấp Trung Lương đoạn từ Đường tỉnh 766 đến ranh thửa đất số 72, tờ BĐĐC số 176, xã Xuân Lộc chưa được đầu tư mặt đường nhựa, bê tông xi măng:
- Có bề rộng ≥5m, cách đường phố ≤600m.
- Có bề rộng từ ≥3m đến &lt;5m, cách đường phố ≤400m.</t>
  </si>
  <si>
    <t>Các tuyến đường giao thông đấu nối trực tiếp ra Đường số 3 ấp Trung Lương đoạn từ Đường tỉnh 766 đến ranh thửa đất số 72, tờ BĐĐC số 176, xã Xuân Lộc đã được đầu tư mặt đường nhựa, bê tông xi măng:
- Có bề rộng từ ≥3m đến &lt;5m, cách đường phố &gt; 600m.
- Có bề rộng &lt;3m, cách đường phố &gt; 200m.</t>
  </si>
  <si>
    <t>Các tuyến đường giao thông đấu nối trực tiếp ra Đường số 3 ấp Trung Lương đoạn từ Đường tỉnh 766 đến ranh thửa đất số 72, tờ BĐĐC số 176,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</si>
  <si>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số 3 ấp Trung Lương đoạn từ Đường tỉnh 766 đến ranh thửa đất số 72, tờ BĐĐC số 176, xã Xuân Lộc đã được đầu tư mặt đường nhựa, bê tông xi măng:
- Có bề rộng ≥5m, cách đường phố ≤600m.
- Có bề rộng từ ≥3m đến &lt;5m, cách đường phố ≤400m.</t>
  </si>
  <si>
    <t>ranh thửa đất số 72, tờ BĐĐC số 176, xã Xuân Lộc</t>
  </si>
  <si>
    <t>Đường số 3 ấp Trung Lương</t>
  </si>
  <si>
    <t>Các tuyến đường giao thông không đấu nối trực tiếp và thông ra Đường cây số 5 đoạn từ Đường tỉnh 766 đến hết ranh thửa đất số 94, tờ BĐĐC số 180 về bên phải và hết ranh thửa đất số 95, tờ BĐĐC số 180 về bên trái,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</si>
  <si>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cây số 5 đoạn từ Đường tỉnh 766 đến hết ranh thửa đất số 94, tờ BĐĐC số 180 về bên phải và hết ranh thửa đất số 95, tờ BĐĐC số 180 về bên trái,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</si>
  <si>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cây số 5 đoạn từ Đường tỉnh 766 đến hết ranh thửa đất số 94, tờ BĐĐC số 180 về bên phải và hết ranh thửa đất số 95, tờ BĐĐC số 180 về bên trái, xã Xuân Lộc chưa được đầu tư mặt đường nhựa, bê tông xi măng:
- Có bề rộng ≥5m, cách đường phố ≤600m.
- Có bề rộng từ ≥3m đến &lt;5m, cách đường phố ≤400m.</t>
  </si>
  <si>
    <t>Các tuyến đường giao thông đấu nối trực tiếp ra Đường cây số 5 đoạn từ Đường tỉnh 766 đến hết ranh thửa đất số 94, tờ BĐĐC số 180 về bên phải và hết ranh thửa đất số 95, tờ BĐĐC số 180 về bên trái, xã Xuân Lộc đã được đầu tư mặt đường nhựa, bê tông xi măng:
- Có bề rộng từ ≥3m đến &lt;5m, cách đường phố &gt; 600m.
- Có bề rộng &lt;3m, cách đường phố &gt; 200m.</t>
  </si>
  <si>
    <t>Các tuyến đường giao thông đấu nối trực tiếp ra Đường cây số 5 đoạn từ Đường tỉnh 766 đến hết ranh thửa đất số 94, tờ BĐĐC số 180 về bên phải và hết ranh thửa đất số 95, tờ BĐĐC số 180 về bên trái,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</si>
  <si>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cây số 5 đoạn từ Đường tỉnh 766 đến hết ranh thửa đất số 94, tờ BĐĐC số 180 về bên phải và hết ranh thửa đất số 95, tờ BĐĐC số 180 về bên trái, xã Xuân Lộc đã được đầu tư mặt đường nhựa, bê tông xi măng:
- Có bề rộng ≥5m, cách đường phố ≤600m.
- Có bề rộng từ ≥3m đến &lt;5m, cách đường phố ≤400m.</t>
  </si>
  <si>
    <t>hết ranh thửa đất số 94, tờ BĐĐC số 180 về bên phải và hết ranh thửa đất số 95, tờ BĐĐC số 180 về bên trái, xã Xuân Lộc</t>
  </si>
  <si>
    <t>Đường cây số 5</t>
  </si>
  <si>
    <t>Các tuyến đường giao thông không đấu nối trực tiếp và thông ra Đường Xuân Trường - Suối Cao đoạn từ Đường tỉnh 766 đến Đến giáp ranh xã Xuân Thành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</si>
  <si>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Xuân Trường - Suối Cao đoạn từ Đường tỉnh 766 đến Đến giáp ranh xã Xuân Thành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</si>
  <si>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Xuân Trường - Suối Cao đoạn từ Đường tỉnh 766 đến Đến giáp ranh xã Xuân Thành chưa được đầu tư mặt đường nhựa, bê tông xi măng:
- Có bề rộng ≥5m, cách đường phố ≤600m.
- Có bề rộng từ ≥3m đến &lt;5m, cách đường phố ≤400m.</t>
  </si>
  <si>
    <t>Các tuyến đường giao thông đấu nối trực tiếp ra Đường Xuân Trường - Suối Cao đoạn từ Đường tỉnh 766 đến Đến giáp ranh xã Xuân Thành đã được đầu tư mặt đường nhựa, bê tông xi măng:
- Có bề rộng từ ≥3m đến &lt;5m, cách đường phố &gt; 600m.
- Có bề rộng &lt;3m, cách đường phố &gt; 200m.</t>
  </si>
  <si>
    <t>Các tuyến đường giao thông đấu nối trực tiếp ra Đường Xuân Trường - Suối Cao đoạn từ Đường tỉnh 766 đến Đến giáp ranh xã Xuân Thành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</si>
  <si>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Xuân Trường - Suối Cao đoạn từ Đường tỉnh 766 đến Đến giáp ranh xã Xuân Thành đã được đầu tư mặt đường nhựa, bê tông xi măng:
- Có bề rộng ≥5m, cách đường phố ≤600m.
- Có bề rộng từ ≥3m đến &lt;5m, cách đường phố ≤400m.</t>
  </si>
  <si>
    <t>Đến giáp ranh xã Xuân Thành</t>
  </si>
  <si>
    <t>Các tuyến đường giao thông không đấu nối trực tiếp và thông ra Đường xóm Huế - ấp Trung Tín đoạn từ Đường tỉnh 766 đến hết ranh thửa đất số 250, tờ BĐĐC số 193 về bên phải và hết ranh thửa đất số 80, tờ BĐĐC số 193 về bên trái,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</si>
  <si>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xóm Huế - ấp Trung Tín đoạn từ Đường tỉnh 766 đến hết ranh thửa đất số 250, tờ BĐĐC số 193 về bên phải và hết ranh thửa đất số 80, tờ BĐĐC số 193 về bên trái,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</si>
  <si>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xóm Huế - ấp Trung Tín đoạn từ Đường tỉnh 766 đến hết ranh thửa đất số 250, tờ BĐĐC số 193 về bên phải và hết ranh thửa đất số 80, tờ BĐĐC số 193 về bên trái, xã Xuân Lộc chưa được đầu tư mặt đường nhựa, bê tông xi măng:
- Có bề rộng ≥5m, cách đường phố ≤600m.
- Có bề rộng từ ≥3m đến &lt;5m, cách đường phố ≤400m.</t>
  </si>
  <si>
    <t>Các tuyến đường giao thông đấu nối trực tiếp ra Đường xóm Huế - ấp Trung Tín đoạn từ Đường tỉnh 766 đến hết ranh thửa đất số 250, tờ BĐĐC số 193 về bên phải và hết ranh thửa đất số 80, tờ BĐĐC số 193 về bên trái, xã Xuân Lộc đã được đầu tư mặt đường nhựa, bê tông xi măng:
- Có bề rộng từ ≥3m đến &lt;5m, cách đường phố &gt; 600m.
- Có bề rộng &lt;3m, cách đường phố &gt; 200m.</t>
  </si>
  <si>
    <t>Các tuyến đường giao thông đấu nối trực tiếp ra Đường xóm Huế - ấp Trung Tín đoạn từ Đường tỉnh 766 đến hết ranh thửa đất số 250, tờ BĐĐC số 193 về bên phải và hết ranh thửa đất số 80, tờ BĐĐC số 193 về bên trái,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</si>
  <si>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xóm Huế - ấp Trung Tín đoạn từ Đường tỉnh 766 đến hết ranh thửa đất số 250, tờ BĐĐC số 193 về bên phải và hết ranh thửa đất số 80, tờ BĐĐC số 193 về bên trái, xã Xuân Lộc đã được đầu tư mặt đường nhựa, bê tông xi măng:
- Có bề rộng ≥5m, cách đường phố ≤600m.
- Có bề rộng từ ≥3m đến &lt;5m, cách đường phố ≤400m.</t>
  </si>
  <si>
    <t>hết ranh thửa đất số 250, tờ BĐĐC số 193 về bên phải và hết ranh thửa đất số 80, tờ BĐĐC số 193 về bên trái, xã Xuân Lộc</t>
  </si>
  <si>
    <t>Đường xóm Huế - ấp Trung Tín</t>
  </si>
  <si>
    <t>Các tuyến đường giao thông không đấu nối trực tiếp và thông ra Đường xóm Quảng - ấp Trung Tín đoạn từ Đường tỉnh 766 đến hết ranh thửa đất số 161, tờ BĐĐC số 193 về bên phải và hết ranh thửa đất số 271, tờ BĐĐC số 193 về bên trái,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</si>
  <si>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xóm Quảng - ấp Trung Tín đoạn từ Đường tỉnh 766 đến hết ranh thửa đất số 161, tờ BĐĐC số 193 về bên phải và hết ranh thửa đất số 271, tờ BĐĐC số 193 về bên trái,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</si>
  <si>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xóm Quảng - ấp Trung Tín đoạn từ Đường tỉnh 766 đến hết ranh thửa đất số 161, tờ BĐĐC số 193 về bên phải và hết ranh thửa đất số 271, tờ BĐĐC số 193 về bên trái, xã Xuân Lộc chưa được đầu tư mặt đường nhựa, bê tông xi măng:
- Có bề rộng ≥5m, cách đường phố ≤600m.
- Có bề rộng từ ≥3m đến &lt;5m, cách đường phố ≤400m.</t>
  </si>
  <si>
    <t>Các tuyến đường giao thông đấu nối trực tiếp ra Đường xóm Quảng - ấp Trung Tín đoạn từ Đường tỉnh 766 đến hết ranh thửa đất số 161, tờ BĐĐC số 193 về bên phải và hết ranh thửa đất số 271, tờ BĐĐC số 193 về bên trái, xã Xuân Lộc đã được đầu tư mặt đường nhựa, bê tông xi măng:
- Có bề rộng từ ≥3m đến &lt;5m, cách đường phố &gt; 600m.
- Có bề rộng &lt;3m, cách đường phố &gt; 200m.</t>
  </si>
  <si>
    <t>Các tuyến đường giao thông đấu nối trực tiếp ra Đường xóm Quảng - ấp Trung Tín đoạn từ Đường tỉnh 766 đến hết ranh thửa đất số 161, tờ BĐĐC số 193 về bên phải và hết ranh thửa đất số 271, tờ BĐĐC số 193 về bên trái,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</si>
  <si>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xóm Quảng - ấp Trung Tín đoạn từ Đường tỉnh 766 đến hết ranh thửa đất số 161, tờ BĐĐC số 193 về bên phải và hết ranh thửa đất số 271, tờ BĐĐC số 193 về bên trái, xã Xuân Lộc đã được đầu tư mặt đường nhựa, bê tông xi măng:
- Có bề rộng ≥5m, cách đường phố ≤600m.
- Có bề rộng từ ≥3m đến &lt;5m, cách đường phố ≤400m.</t>
  </si>
  <si>
    <t>hết ranh thửa đất số 161, tờ BĐĐC số 193 về bên phải và hết ranh thửa đất số 271, tờ BĐĐC số 193 về bên trái, xã Xuân Lộc</t>
  </si>
  <si>
    <t>Đường xóm Quảng - ấp Trung Tín</t>
  </si>
  <si>
    <t>Các tuyến đường giao thông không đấu nối trực tiếp và thông ra Đường Trung Tín  đoạn từ Đường tỉnh 766 đến ranh giới xã Xuân Thành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</si>
  <si>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Trung Tín  đoạn từ Đường tỉnh 766 đến ranh giới xã Xuân Thành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</si>
  <si>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Trung Tín  đoạn từ Đường tỉnh 766 đến ranh giới xã Xuân Thành chưa được đầu tư mặt đường nhựa, bê tông xi măng:
- Có bề rộng ≥5m, cách đường phố ≤600m.
- Có bề rộng từ ≥3m đến &lt;5m, cách đường phố ≤400m.</t>
  </si>
  <si>
    <t>Các tuyến đường giao thông đấu nối trực tiếp ra Đường Trung Tín  đoạn từ Đường tỉnh 766 đến ranh giới xã Xuân Thành đã được đầu tư mặt đường nhựa, bê tông xi măng:
- Có bề rộng từ ≥3m đến &lt;5m, cách đường phố &gt; 600m.
- Có bề rộng &lt;3m, cách đường phố &gt; 200m.</t>
  </si>
  <si>
    <t>Các tuyến đường giao thông đấu nối trực tiếp ra Đường Trung Tín  đoạn từ Đường tỉnh 766 đến ranh giới xã Xuân Thành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</si>
  <si>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Trung Tín  đoạn từ Đường tỉnh 766 đến ranh giới xã Xuân Thành đã được đầu tư mặt đường nhựa, bê tông xi măng:
- Có bề rộng ≥5m, cách đường phố ≤600m.
- Có bề rộng từ ≥3m đến &lt;5m, cách đường phố ≤400m.</t>
  </si>
  <si>
    <t>ranh giới xã Xuân Thành</t>
  </si>
  <si>
    <t xml:space="preserve">Đường Trung Tín </t>
  </si>
  <si>
    <t>Các tuyến đường giao thông không đấu nối trực tiếp và thông ra Đường Bàu Gia Ló - ấp Trung Nghĩa đoạn từ Xuân Trường - Trảng Táo đến hết ranh thửa đất số 259, tờ BĐĐC số 219 về bên phải và hết ranh thửa đất số 42, tờ BĐĐC số 219 về bên trái,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</si>
  <si>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Bàu Gia Ló - ấp Trung Nghĩa đoạn từ Xuân Trường - Trảng Táo đến hết ranh thửa đất số 259, tờ BĐĐC số 219 về bên phải và hết ranh thửa đất số 42, tờ BĐĐC số 219 về bên trái,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</si>
  <si>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Bàu Gia Ló - ấp Trung Nghĩa đoạn từ Xuân Trường - Trảng Táo đến hết ranh thửa đất số 259, tờ BĐĐC số 219 về bên phải và hết ranh thửa đất số 42, tờ BĐĐC số 219 về bên trái, xã Xuân Lộc chưa được đầu tư mặt đường nhựa, bê tông xi măng:
- Có bề rộng ≥5m, cách đường phố ≤600m.
- Có bề rộng từ ≥3m đến &lt;5m, cách đường phố ≤400m.</t>
  </si>
  <si>
    <t>Các tuyến đường giao thông đấu nối trực tiếp ra Đường Bàu Gia Ló - ấp Trung Nghĩa đoạn từ Xuân Trường - Trảng Táo đến hết ranh thửa đất số 259, tờ BĐĐC số 219 về bên phải và hết ranh thửa đất số 42, tờ BĐĐC số 219 về bên trái, xã Xuân Lộc đã được đầu tư mặt đường nhựa, bê tông xi măng:
- Có bề rộng từ ≥3m đến &lt;5m, cách đường phố &gt; 600m.
- Có bề rộng &lt;3m, cách đường phố &gt; 200m.</t>
  </si>
  <si>
    <t>Các tuyến đường giao thông đấu nối trực tiếp ra Đường Bàu Gia Ló - ấp Trung Nghĩa đoạn từ Xuân Trường - Trảng Táo đến hết ranh thửa đất số 259, tờ BĐĐC số 219 về bên phải và hết ranh thửa đất số 42, tờ BĐĐC số 219 về bên trái,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</si>
  <si>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Bàu Gia Ló - ấp Trung Nghĩa đoạn từ Xuân Trường - Trảng Táo đến hết ranh thửa đất số 259, tờ BĐĐC số 219 về bên phải và hết ranh thửa đất số 42, tờ BĐĐC số 219 về bên trái, xã Xuân Lộc đã được đầu tư mặt đường nhựa, bê tông xi măng:
- Có bề rộng ≥5m, cách đường phố ≤600m.
- Có bề rộng từ ≥3m đến &lt;5m, cách đường phố ≤400m.</t>
  </si>
  <si>
    <t>hết ranh thửa đất số 259, tờ BĐĐC số 219 về bên phải và hết ranh thửa đất số 42, tờ BĐĐC số 219 về bên trái, xã Xuân Lộc</t>
  </si>
  <si>
    <t>Xuân Trường - Trảng Táo</t>
  </si>
  <si>
    <t>Đường Bàu Gia Ló - ấp Trung Nghĩa</t>
  </si>
  <si>
    <t>Các tuyến đường giao thông không đấu nối trực tiếp và thông ra Đường Xuân Trường - Trảng Táo đoạn từ Đường tỉnh 766 đến hết ranh thửa đất số 70, tờ BĐĐC số  214 về bên phải và hết ranh thửa đất số 41, tờ BĐĐC số 214 về bên trái,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</si>
  <si>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Xuân Trường - Trảng Táo đoạn từ Đường tỉnh 766 đến hết ranh thửa đất số 70, tờ BĐĐC số  214 về bên phải và hết ranh thửa đất số 41, tờ BĐĐC số 214 về bên trái,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</si>
  <si>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Xuân Trường - Trảng Táo đoạn từ Đường tỉnh 766 đến hết ranh thửa đất số 70, tờ BĐĐC số  214 về bên phải và hết ranh thửa đất số 41, tờ BĐĐC số 214 về bên trái, xã Xuân Lộc chưa được đầu tư mặt đường nhựa, bê tông xi măng:
- Có bề rộng ≥5m, cách đường phố ≤600m.
- Có bề rộng từ ≥3m đến &lt;5m, cách đường phố ≤400m.</t>
  </si>
  <si>
    <t>Các tuyến đường giao thông đấu nối trực tiếp ra Đường Xuân Trường - Trảng Táo đoạn từ Đường tỉnh 766 đến hết ranh thửa đất số 70, tờ BĐĐC số  214 về bên phải và hết ranh thửa đất số 41, tờ BĐĐC số 214 về bên trái, xã Xuân Lộc đã được đầu tư mặt đường nhựa, bê tông xi măng:
- Có bề rộng từ ≥3m đến &lt;5m, cách đường phố &gt; 600m.
- Có bề rộng &lt;3m, cách đường phố &gt; 200m.</t>
  </si>
  <si>
    <t>Các tuyến đường giao thông đấu nối trực tiếp ra Đường Xuân Trường - Trảng Táo đoạn từ Đường tỉnh 766 đến hết ranh thửa đất số 70, tờ BĐĐC số  214 về bên phải và hết ranh thửa đất số 41, tờ BĐĐC số 214 về bên trái,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</si>
  <si>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Xuân Trường - Trảng Táo đoạn từ Đường tỉnh 766 đến hết ranh thửa đất số 70, tờ BĐĐC số  214 về bên phải và hết ranh thửa đất số 41, tờ BĐĐC số 214 về bên trái, xã Xuân Lộc đã được đầu tư mặt đường nhựa, bê tông xi măng:
- Có bề rộng ≥5m, cách đường phố ≤600m.
- Có bề rộng từ ≥3m đến &lt;5m, cách đường phố ≤400m.</t>
  </si>
  <si>
    <t>hết ranh thửa đất số 70, tờ BĐĐC số  214 về bên phải và hết ranh thửa đất số 41, tờ BĐĐC số 214 về bên trái, xã Xuân Lộc</t>
  </si>
  <si>
    <t>Đường Xuân Trường - Trảng Táo</t>
  </si>
  <si>
    <t>Các tuyến đường giao thông không đấu nối trực tiếp và thông ra Đường Thành Công  đoạn từ Đường tỉnh 766 đến đường Xuân Lộc - Long Khánh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</si>
  <si>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Thành Công  đoạn từ Đường tỉnh 766 đến đường Xuân Lộc - Long Khánh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</si>
  <si>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Thành Công  đoạn từ Đường tỉnh 766 đến đường Xuân Lộc - Long Khánh chưa được đầu tư mặt đường nhựa, bê tông xi măng:
- Có bề rộng ≥5m, cách đường phố ≤600m.
- Có bề rộng từ ≥3m đến &lt;5m, cách đường phố ≤400m.</t>
  </si>
  <si>
    <t>Các tuyến đường giao thông đấu nối trực tiếp ra Đường Thành Công  đoạn từ Đường tỉnh 766 đến đường Xuân Lộc - Long Khánh đã được đầu tư mặt đường nhựa, bê tông xi măng:
- Có bề rộng từ ≥3m đến &lt;5m, cách đường phố &gt; 600m.
- Có bề rộng &lt;3m, cách đường phố &gt; 200m.</t>
  </si>
  <si>
    <t>Các tuyến đường giao thông đấu nối trực tiếp ra Đường Thành Công  đoạn từ Đường tỉnh 766 đến đường Xuân Lộc - Long Khánh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</si>
  <si>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Thành Công  đoạn từ Đường tỉnh 766 đến đường Xuân Lộc - Long Khánh đã được đầu tư mặt đường nhựa, bê tông xi măng:
- Có bề rộng ≥5m, cách đường phố ≤600m.
- Có bề rộng từ ≥3m đến &lt;5m, cách đường phố ≤400m.</t>
  </si>
  <si>
    <t>đường Xuân Lộc - Long Khánh</t>
  </si>
  <si>
    <t xml:space="preserve">Đường Thành Công </t>
  </si>
  <si>
    <t>Các tuyến đường giao thông không đấu nối trực tiếp và thông ra Đường Đoàn kết - ấp Trung Nghĩa đoạn từ  đường Thành Công đến đường vào chùa Gia Lào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</si>
  <si>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Đoàn kết - ấp Trung Nghĩa đoạn từ  đường Thành Công đến đường vào chùa Gia Lào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</si>
  <si>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Đoàn kết - ấp Trung Nghĩa đoạn từ  đường Thành Công đến đường vào chùa Gia Lào chưa được đầu tư mặt đường nhựa, bê tông xi măng:
- Có bề rộng ≥5m, cách đường phố ≤600m.
- Có bề rộng từ ≥3m đến &lt;5m, cách đường phố ≤400m.</t>
  </si>
  <si>
    <t>Các tuyến đường giao thông đấu nối trực tiếp ra Đường Đoàn kết - ấp Trung Nghĩa đoạn từ  đường Thành Công đến đường vào chùa Gia Lào đã được đầu tư mặt đường nhựa, bê tông xi măng:
- Có bề rộng từ ≥3m đến &lt;5m, cách đường phố &gt; 600m.
- Có bề rộng &lt;3m, cách đường phố &gt; 200m.</t>
  </si>
  <si>
    <t>Các tuyến đường giao thông đấu nối trực tiếp ra Đường Đoàn kết - ấp Trung Nghĩa đoạn từ  đường Thành Công đến đường vào chùa Gia Lào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</si>
  <si>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Đoàn kết - ấp Trung Nghĩa đoạn từ  đường Thành Công đến đường vào chùa Gia Lào đã được đầu tư mặt đường nhựa, bê tông xi măng:
- Có bề rộng ≥5m, cách đường phố ≤600m.
- Có bề rộng từ ≥3m đến &lt;5m, cách đường phố ≤400m.</t>
  </si>
  <si>
    <t>đường vào chùa Gia Lào</t>
  </si>
  <si>
    <t xml:space="preserve"> đường Thành Công</t>
  </si>
  <si>
    <t>Đường Đoàn kết - ấp Trung Nghĩa</t>
  </si>
  <si>
    <t>Các tuyến đường giao thông không đấu nối trực tiếp và thông ra Đường Cây Me - ấp Trung Sơn đoạn từ đường vào chùa Gia Lào đến hết ranh thửa đất số 731, tờ BĐĐC số 187 về bên phải và hết ranh thửa đất số 494, tờ BĐĐC số 187 về bên trái,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</si>
  <si>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Cây Me - ấp Trung Sơn đoạn từ đường vào chùa Gia Lào đến hết ranh thửa đất số 731, tờ BĐĐC số 187 về bên phải và hết ranh thửa đất số 494, tờ BĐĐC số 187 về bên trái,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</si>
  <si>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Cây Me - ấp Trung Sơn đoạn từ đường vào chùa Gia Lào đến hết ranh thửa đất số 731, tờ BĐĐC số 187 về bên phải và hết ranh thửa đất số 494, tờ BĐĐC số 187 về bên trái, xã Xuân Lộc chưa được đầu tư mặt đường nhựa, bê tông xi măng:
- Có bề rộng ≥5m, cách đường phố ≤600m.
- Có bề rộng từ ≥3m đến &lt;5m, cách đường phố ≤400m.</t>
  </si>
  <si>
    <t>Các tuyến đường giao thông đấu nối trực tiếp ra Đường Cây Me - ấp Trung Sơn đoạn từ đường vào chùa Gia Lào đến hết ranh thửa đất số 731, tờ BĐĐC số 187 về bên phải và hết ranh thửa đất số 494, tờ BĐĐC số 187 về bên trái, xã Xuân Lộc đã được đầu tư mặt đường nhựa, bê tông xi măng:
- Có bề rộng từ ≥3m đến &lt;5m, cách đường phố &gt; 600m.
- Có bề rộng &lt;3m, cách đường phố &gt; 200m.</t>
  </si>
  <si>
    <t>Các tuyến đường giao thông đấu nối trực tiếp ra Đường Cây Me - ấp Trung Sơn đoạn từ đường vào chùa Gia Lào đến hết ranh thửa đất số 731, tờ BĐĐC số 187 về bên phải và hết ranh thửa đất số 494, tờ BĐĐC số 187 về bên trái,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</si>
  <si>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Cây Me - ấp Trung Sơn đoạn từ đường vào chùa Gia Lào đến hết ranh thửa đất số 731, tờ BĐĐC số 187 về bên phải và hết ranh thửa đất số 494, tờ BĐĐC số 187 về bên trái, xã Xuân Lộc đã được đầu tư mặt đường nhựa, bê tông xi măng:
- Có bề rộng ≥5m, cách đường phố ≤600m.
- Có bề rộng từ ≥3m đến &lt;5m, cách đường phố ≤400m.</t>
  </si>
  <si>
    <t>hết ranh thửa đất số 731, tờ BĐĐC số 187 về bên phải và hết ranh thửa đất số 494, tờ BĐĐC số 187 về bên trái, xã Xuân Lộc</t>
  </si>
  <si>
    <t>Đường Cây Me - ấp Trung Sơn</t>
  </si>
  <si>
    <t>Các tuyến đường giao thông không đấu nối trực tiếp và thông ra Đường Suối Đá - ấp Trung Sơn đoạn từ đường Xuân Lộc - Long Khánh đến ranh thửa đất số 160, tờ BĐĐC số 185,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</si>
  <si>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Suối Đá - ấp Trung Sơn đoạn từ đường Xuân Lộc - Long Khánh đến ranh thửa đất số 160, tờ BĐĐC số 185,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</si>
  <si>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Suối Đá - ấp Trung Sơn đoạn từ đường Xuân Lộc - Long Khánh đến ranh thửa đất số 160, tờ BĐĐC số 185, xã Xuân Lộc chưa được đầu tư mặt đường nhựa, bê tông xi măng:
- Có bề rộng ≥5m, cách đường phố ≤600m.
- Có bề rộng từ ≥3m đến &lt;5m, cách đường phố ≤400m.</t>
  </si>
  <si>
    <t>Các tuyến đường giao thông đấu nối trực tiếp ra Đường Suối Đá - ấp Trung Sơn đoạn từ đường Xuân Lộc - Long Khánh đến ranh thửa đất số 160, tờ BĐĐC số 185, xã Xuân Lộc đã được đầu tư mặt đường nhựa, bê tông xi măng:
- Có bề rộng từ ≥3m đến &lt;5m, cách đường phố &gt; 600m.
- Có bề rộng &lt;3m, cách đường phố &gt; 200m.</t>
  </si>
  <si>
    <t>Các tuyến đường giao thông đấu nối trực tiếp ra Đường Suối Đá - ấp Trung Sơn đoạn từ đường Xuân Lộc - Long Khánh đến ranh thửa đất số 160, tờ BĐĐC số 185,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</si>
  <si>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Suối Đá - ấp Trung Sơn đoạn từ đường Xuân Lộc - Long Khánh đến ranh thửa đất số 160, tờ BĐĐC số 185, xã Xuân Lộc đã được đầu tư mặt đường nhựa, bê tông xi măng:
- Có bề rộng ≥5m, cách đường phố ≤600m.
- Có bề rộng từ ≥3m đến &lt;5m, cách đường phố ≤400m.</t>
  </si>
  <si>
    <t>ranh thửa đất số 160, tờ BĐĐC số 185, xã Xuân Lộc</t>
  </si>
  <si>
    <t>Đường Suối Đá - ấp Trung Sơn</t>
  </si>
  <si>
    <t>Các tuyến đường giao thông không đấu nối trực tiếp và thông ra Đường vào chùa Gia Lào  đoạn từ Đường tỉnh 766 đến Khu du lịch cáp treo Núi Chứa Chan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</si>
  <si>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vào chùa Gia Lào  đoạn từ Đường tỉnh 766 đến Khu du lịch cáp treo Núi Chứa Chan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</si>
  <si>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vào chùa Gia Lào  đoạn từ Đường tỉnh 766 đến Khu du lịch cáp treo Núi Chứa Chan chưa được đầu tư mặt đường nhựa, bê tông xi măng:
- Có bề rộng ≥5m, cách đường phố ≤600m.
- Có bề rộng từ ≥3m đến &lt;5m, cách đường phố ≤400m.</t>
  </si>
  <si>
    <t>Các tuyến đường giao thông đấu nối trực tiếp ra Đường vào chùa Gia Lào  đoạn từ Đường tỉnh 766 đến Khu du lịch cáp treo Núi Chứa Chan đã được đầu tư mặt đường nhựa, bê tông xi măng:
- Có bề rộng từ ≥3m đến &lt;5m, cách đường phố &gt; 600m.
- Có bề rộng &lt;3m, cách đường phố &gt; 200m.</t>
  </si>
  <si>
    <t>Các tuyến đường giao thông đấu nối trực tiếp ra Đường vào chùa Gia Lào  đoạn từ Đường tỉnh 766 đến Khu du lịch cáp treo Núi Chứa Chan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</si>
  <si>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vào chùa Gia Lào  đoạn từ Đường tỉnh 766 đến Khu du lịch cáp treo Núi Chứa Chan đã được đầu tư mặt đường nhựa, bê tông xi măng:
- Có bề rộng ≥5m, cách đường phố ≤600m.
- Có bề rộng từ ≥3m đến &lt;5m, cách đường phố ≤400m.</t>
  </si>
  <si>
    <t>Khu du lịch cáp treo Núi Chứa Chan</t>
  </si>
  <si>
    <t xml:space="preserve">Đường vào chùa Gia Lào </t>
  </si>
  <si>
    <t>Các tuyến đường giao thông không đấu nối trực tiếp và thông ra Đường Suối Lạnh đoạn từ Đường tỉnh 766 đến ranh thửa đất số 257, tờ BĐĐC số 200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</si>
  <si>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Suối Lạnh đoạn từ Đường tỉnh 766 đến ranh thửa đất số 257, tờ BĐĐC số 200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</si>
  <si>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Suối Lạnh đoạn từ Đường tỉnh 766 đến ranh thửa đất số 257, tờ BĐĐC số 200 xã Xuân Lộc chưa được đầu tư mặt đường nhựa, bê tông xi măng:
- Có bề rộng ≥5m, cách đường phố ≤600m.
- Có bề rộng từ ≥3m đến &lt;5m, cách đường phố ≤400m.</t>
  </si>
  <si>
    <t>Các tuyến đường giao thông đấu nối trực tiếp ra Đường Suối Lạnh đoạn từ Đường tỉnh 766 đến ranh thửa đất số 257, tờ BĐĐC số 200 xã Xuân Lộc đã được đầu tư mặt đường nhựa, bê tông xi măng:
- Có bề rộng từ ≥3m đến &lt;5m, cách đường phố &gt; 600m.
- Có bề rộng &lt;3m, cách đường phố &gt; 200m.</t>
  </si>
  <si>
    <t>Các tuyến đường giao thông đấu nối trực tiếp ra Đường Suối Lạnh đoạn từ Đường tỉnh 766 đến ranh thửa đất số 257, tờ BĐĐC số 200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</si>
  <si>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Suối Lạnh đoạn từ Đường tỉnh 766 đến ranh thửa đất số 257, tờ BĐĐC số 200 xã Xuân Lộc đã được đầu tư mặt đường nhựa, bê tông xi măng:
- Có bề rộng ≥5m, cách đường phố ≤600m.
- Có bề rộng từ ≥3m đến &lt;5m, cách đường phố ≤400m.</t>
  </si>
  <si>
    <t>ranh thửa đất số 257, tờ BĐĐC số 200 xã Xuân Lộc</t>
  </si>
  <si>
    <t>Đường Suối Lạnh</t>
  </si>
  <si>
    <t>Các tuyến đường giao thông không đấu nối trực tiếp và thông ra Đường số 2 đoạn từ Đường tỉnh 766 đến hết ranh thửa đất số 176, tờ BĐĐC số 220 về bên phải và hết ranh thửa đất số 155, tờ BĐĐC số 220 về bên trái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</si>
  <si>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số 2 đoạn từ Đường tỉnh 766 đến hết ranh thửa đất số 176, tờ BĐĐC số 220 về bên phải và hết ranh thửa đất số 155, tờ BĐĐC số 220 về bên trái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</si>
  <si>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số 2 đoạn từ Đường tỉnh 766 đến hết ranh thửa đất số 176, tờ BĐĐC số 220 về bên phải và hết ranh thửa đất số 155, tờ BĐĐC số 220 về bên trái chưa được đầu tư mặt đường nhựa, bê tông xi măng:
- Có bề rộng ≥5m, cách đường phố ≤600m.
- Có bề rộng từ ≥3m đến &lt;5m, cách đường phố ≤400m.</t>
  </si>
  <si>
    <t>Các tuyến đường giao thông đấu nối trực tiếp ra Đường số 2 đoạn từ Đường tỉnh 766 đến hết ranh thửa đất số 176, tờ BĐĐC số 220 về bên phải và hết ranh thửa đất số 155, tờ BĐĐC số 220 về bên trái đã được đầu tư mặt đường nhựa, bê tông xi măng:
- Có bề rộng từ ≥3m đến &lt;5m, cách đường phố &gt; 600m.
- Có bề rộng &lt;3m, cách đường phố &gt; 200m.</t>
  </si>
  <si>
    <t>Các tuyến đường giao thông đấu nối trực tiếp ra Đường số 2 đoạn từ Đường tỉnh 766 đến hết ranh thửa đất số 176, tờ BĐĐC số 220 về bên phải và hết ranh thửa đất số 155, tờ BĐĐC số 220 về bên trái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</si>
  <si>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số 2 đoạn từ Đường tỉnh 766 đến hết ranh thửa đất số 176, tờ BĐĐC số 220 về bên phải và hết ranh thửa đất số 155, tờ BĐĐC số 220 về bên trái đã được đầu tư mặt đường nhựa, bê tông xi măng:
- Có bề rộng ≥5m, cách đường phố ≤600m.
- Có bề rộng từ ≥3m đến &lt;5m, cách đường phố ≤400m.</t>
  </si>
  <si>
    <t>hết ranh thửa đất số 176, tờ BĐĐC số 220 về bên phải và hết ranh thửa đất số 155, tờ BĐĐC số 220 về bên trái</t>
  </si>
  <si>
    <t>Các tuyến đường giao thông không đấu nối trực tiếp và thông ra Đường Cây Keo đoạn từ Đường tỉnh 766 đến hết ranh thửa đất số 30, tờ BĐĐC số 227 về bên phải và hết ranh thửa đất số 29, tờ BĐĐC số 227 về bên trái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</si>
  <si>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Cây Keo đoạn từ Đường tỉnh 766 đến hết ranh thửa đất số 30, tờ BĐĐC số 227 về bên phải và hết ranh thửa đất số 29, tờ BĐĐC số 227 về bên trái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</si>
  <si>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Cây Keo đoạn từ Đường tỉnh 766 đến hết ranh thửa đất số 30, tờ BĐĐC số 227 về bên phải và hết ranh thửa đất số 29, tờ BĐĐC số 227 về bên trái chưa được đầu tư mặt đường nhựa, bê tông xi măng:
- Có bề rộng ≥5m, cách đường phố ≤600m.
- Có bề rộng từ ≥3m đến &lt;5m, cách đường phố ≤400m.</t>
  </si>
  <si>
    <t>Các tuyến đường giao thông đấu nối trực tiếp ra Đường Cây Keo đoạn từ Đường tỉnh 766 đến hết ranh thửa đất số 30, tờ BĐĐC số 227 về bên phải và hết ranh thửa đất số 29, tờ BĐĐC số 227 về bên trái đã được đầu tư mặt đường nhựa, bê tông xi măng:
- Có bề rộng từ ≥3m đến &lt;5m, cách đường phố &gt; 600m.
- Có bề rộng &lt;3m, cách đường phố &gt; 200m.</t>
  </si>
  <si>
    <t>Các tuyến đường giao thông đấu nối trực tiếp ra Đường Cây Keo đoạn từ Đường tỉnh 766 đến hết ranh thửa đất số 30, tờ BĐĐC số 227 về bên phải và hết ranh thửa đất số 29, tờ BĐĐC số 227 về bên trái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</si>
  <si>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Cây Keo đoạn từ Đường tỉnh 766 đến hết ranh thửa đất số 30, tờ BĐĐC số 227 về bên phải và hết ranh thửa đất số 29, tờ BĐĐC số 227 về bên trái đã được đầu tư mặt đường nhựa, bê tông xi măng:
- Có bề rộng ≥5m, cách đường phố ≤600m.
- Có bề rộng từ ≥3m đến &lt;5m, cách đường phố ≤400m.</t>
  </si>
  <si>
    <t>hết ranh thửa đất số 30, tờ BĐĐC số 227 về bên phải và hết ranh thửa đất số 29, tờ BĐĐC số 227 về bên trái</t>
  </si>
  <si>
    <t>Đường Cây Keo</t>
  </si>
  <si>
    <t>Các tuyến đường giao thông không đấu nối trực tiếp và thông ra Đường tỉnh 766 đoạn từ đường số 3 ấp Trung Lương đến giáp ranh xã Xuân Thành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</si>
  <si>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tỉnh 766 đoạn từ đường số 3 ấp Trung Lương đến giáp ranh xã Xuân Thành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</si>
  <si>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tỉnh 766 đoạn từ đường số 3 ấp Trung Lương đến giáp ranh xã Xuân Thành chưa được đầu tư mặt đường nhựa, bê tông xi măng:
- Có bề rộng ≥5m, cách đường phố ≤600m.
- Có bề rộng từ ≥3m đến &lt;5m, cách đường phố ≤400m.</t>
  </si>
  <si>
    <t>Các tuyến đường giao thông đấu nối trực tiếp ra Đường tỉnh 766 đoạn từ đường số 3 ấp Trung Lương đến giáp ranh xã Xuân Thành đã được đầu tư mặt đường nhựa, bê tông xi măng:
- Có bề rộng từ ≥3m đến &lt;5m, cách đường phố &gt; 600m.
- Có bề rộng &lt;3m, cách đường phố &gt; 200m.</t>
  </si>
  <si>
    <t>Các tuyến đường giao thông đấu nối trực tiếp ra Đường tỉnh 766 đoạn từ đường số 3 ấp Trung Lương đến giáp ranh xã Xuân Thành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</si>
  <si>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tỉnh 766 đoạn từ đường số 3 ấp Trung Lương đến giáp ranh xã Xuân Thành đã được đầu tư mặt đường nhựa, bê tông xi măng:
- Có bề rộng ≥5m, cách đường phố ≤600m.
- Có bề rộng từ ≥3m đến &lt;5m, cách đường phố ≤400m.</t>
  </si>
  <si>
    <t>đường số 3 ấp Trung Lương</t>
  </si>
  <si>
    <t>Các tuyến đường giao thông không đấu nối trực tiếp và thông ra Đường tỉnh 766 đoạn từ ngã ba Suối Cao đến đường số 3 ấp Trung Lương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</si>
  <si>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tỉnh 766 đoạn từ ngã ba Suối Cao đến đường số 3 ấp Trung Lương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</si>
  <si>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tỉnh 766 đoạn từ ngã ba Suối Cao đến đường số 3 ấp Trung Lương chưa được đầu tư mặt đường nhựa, bê tông xi măng:
- Có bề rộng ≥5m, cách đường phố ≤600m.
- Có bề rộng từ ≥3m đến &lt;5m, cách đường phố ≤400m.</t>
  </si>
  <si>
    <t>Các tuyến đường giao thông đấu nối trực tiếp ra Đường tỉnh 766 đoạn từ ngã ba Suối Cao đến đường số 3 ấp Trung Lương đã được đầu tư mặt đường nhựa, bê tông xi măng:
- Có bề rộng từ ≥3m đến &lt;5m, cách đường phố &gt; 600m.
- Có bề rộng &lt;3m, cách đường phố &gt; 200m.</t>
  </si>
  <si>
    <t>Các tuyến đường giao thông đấu nối trực tiếp ra Đường tỉnh 766 đoạn từ ngã ba Suối Cao đến đường số 3 ấp Trung Lương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</si>
  <si>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tỉnh 766 đoạn từ ngã ba Suối Cao đến đường số 3 ấp Trung Lương đã được đầu tư mặt đường nhựa, bê tông xi măng:
- Có bề rộng ≥5m, cách đường phố ≤600m.
- Có bề rộng từ ≥3m đến &lt;5m, cách đường phố ≤400m.</t>
  </si>
  <si>
    <t>ngã ba Suối Cao</t>
  </si>
  <si>
    <t>Các tuyến đường giao thông không đấu nối trực tiếp và thông ra Đường tỉnh 766 đoạn từ hết chùa Long Quang đến ngã ba Suối Cao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</si>
  <si>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tỉnh 766 đoạn từ hết chùa Long Quang đến ngã ba Suối Cao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</si>
  <si>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tỉnh 766 đoạn từ hết chùa Long Quang đến ngã ba Suối Cao chưa được đầu tư mặt đường nhựa, bê tông xi măng:
- Có bề rộng ≥5m, cách đường phố ≤600m.
- Có bề rộng từ ≥3m đến &lt;5m, cách đường phố ≤400m.</t>
  </si>
  <si>
    <t>Các tuyến đường giao thông đấu nối trực tiếp ra Đường tỉnh 766 đoạn từ hết chùa Long Quang đến ngã ba Suối Cao đã được đầu tư mặt đường nhựa, bê tông xi măng:
- Có bề rộng từ ≥3m đến &lt;5m, cách đường phố &gt; 600m.
- Có bề rộng &lt;3m, cách đường phố &gt; 200m.</t>
  </si>
  <si>
    <t>Các tuyến đường giao thông đấu nối trực tiếp ra Đường tỉnh 766 đoạn từ hết chùa Long Quang đến ngã ba Suối Cao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</si>
  <si>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tỉnh 766 đoạn từ hết chùa Long Quang đến ngã ba Suối Cao đã được đầu tư mặt đường nhựa, bê tông xi măng:
- Có bề rộng ≥5m, cách đường phố ≤600m.
- Có bề rộng từ ≥3m đến &lt;5m, cách đường phố ≤400m.</t>
  </si>
  <si>
    <t>hết chùa Long Quang</t>
  </si>
  <si>
    <t>Các tuyến đường giao thông không đấu nối trực tiếp và thông ra Đường tỉnh 766 đoạn từ cầu Phước Hưng đến hết chùa Long Quang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</si>
  <si>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tỉnh 766 đoạn từ cầu Phước Hưng đến hết chùa Long Quang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</si>
  <si>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tỉnh 766 đoạn từ cầu Phước Hưng đến hết chùa Long Quang chưa được đầu tư mặt đường nhựa, bê tông xi măng:
- Có bề rộng ≥5m, cách đường phố ≤600m.
- Có bề rộng từ ≥3m đến &lt;5m, cách đường phố ≤400m.</t>
  </si>
  <si>
    <t>Các tuyến đường giao thông đấu nối trực tiếp ra Đường tỉnh 766 đoạn từ cầu Phước Hưng đến hết chùa Long Quang đã được đầu tư mặt đường nhựa, bê tông xi măng:
- Có bề rộng từ ≥3m đến &lt;5m, cách đường phố &gt; 600m.
- Có bề rộng &lt;3m, cách đường phố &gt; 200m.</t>
  </si>
  <si>
    <t>Các tuyến đường giao thông đấu nối trực tiếp ra Đường tỉnh 766 đoạn từ cầu Phước Hưng đến hết chùa Long Quang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</si>
  <si>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tỉnh 766 đoạn từ cầu Phước Hưng đến hết chùa Long Quang đã được đầu tư mặt đường nhựa, bê tông xi măng:
- Có bề rộng ≥5m, cách đường phố ≤600m.
- Có bề rộng từ ≥3m đến &lt;5m, cách đường phố ≤400m.</t>
  </si>
  <si>
    <t>cầu Phước Hưng</t>
  </si>
  <si>
    <t>Các tuyến đường giao thông không đấu nối trực tiếp và thông ra Đường B7 - ấp Thọ Bình đoạn từ  Đường tỉnh 763 đến  ranh thửa đất số 22, tờ BĐĐC số 154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</si>
  <si>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B7 - ấp Thọ Bình đoạn từ  Đường tỉnh 763 đến  ranh thửa đất số 22, tờ BĐĐC số 154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</si>
  <si>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B7 - ấp Thọ Bình đoạn từ  Đường tỉnh 763 đến  ranh thửa đất số 22, tờ BĐĐC số 154 chưa được đầu tư mặt đường nhựa, bê tông xi măng:
- Có bề rộng ≥5m, cách đường phố ≤600m.
- Có bề rộng từ ≥3m đến &lt;5m, cách đường phố ≤400m.</t>
  </si>
  <si>
    <t>Các tuyến đường giao thông đấu nối trực tiếp ra Đường B7 - ấp Thọ Bình đoạn từ  Đường tỉnh 763 đến  ranh thửa đất số 22, tờ BĐĐC số 154 đã được đầu tư mặt đường nhựa, bê tông xi măng:
- Có bề rộng từ ≥3m đến &lt;5m, cách đường phố &gt; 600m.
- Có bề rộng &lt;3m, cách đường phố &gt; 200m.</t>
  </si>
  <si>
    <t>Các tuyến đường giao thông đấu nối trực tiếp ra Đường B7 - ấp Thọ Bình đoạn từ  Đường tỉnh 763 đến  ranh thửa đất số 22, tờ BĐĐC số 154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</si>
  <si>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B7 - ấp Thọ Bình đoạn từ  Đường tỉnh 763 đến  ranh thửa đất số 22, tờ BĐĐC số 154 đã được đầu tư mặt đường nhựa, bê tông xi măng:
- Có bề rộng ≥5m, cách đường phố ≤600m.
- Có bề rộng từ ≥3m đến &lt;5m, cách đường phố ≤400m.</t>
  </si>
  <si>
    <t xml:space="preserve"> ranh thửa đất số 22, tờ BĐĐC số 154</t>
  </si>
  <si>
    <t xml:space="preserve"> Đường tỉnh 763</t>
  </si>
  <si>
    <t>Đường B7 - ấp Thọ Bình</t>
  </si>
  <si>
    <t>Các tuyến đường giao thông không đấu nối trực tiếp và thông ra Đường Thọ Bình đi Thọ Phước đoạn từ  Đường tỉnh 763 đến Đường Xuân Lộc - Long Khánh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</si>
  <si>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Thọ Bình đi Thọ Phước đoạn từ  Đường tỉnh 763 đến Đường Xuân Lộc - Long Khánh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</si>
  <si>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Thọ Bình đi Thọ Phước đoạn từ  Đường tỉnh 763 đến Đường Xuân Lộc - Long Khánh chưa được đầu tư mặt đường nhựa, bê tông xi măng:
- Có bề rộng ≥5m, cách đường phố ≤600m.
- Có bề rộng từ ≥3m đến &lt;5m, cách đường phố ≤400m.</t>
  </si>
  <si>
    <t>Các tuyến đường giao thông đấu nối trực tiếp ra Đường Thọ Bình đi Thọ Phước đoạn từ  Đường tỉnh 763 đến Đường Xuân Lộc - Long Khánh đã được đầu tư mặt đường nhựa, bê tông xi măng:
- Có bề rộng từ ≥3m đến &lt;5m, cách đường phố &gt; 600m.
- Có bề rộng &lt;3m, cách đường phố &gt; 200m.</t>
  </si>
  <si>
    <t>Các tuyến đường giao thông đấu nối trực tiếp ra Đường Thọ Bình đi Thọ Phước đoạn từ  Đường tỉnh 763 đến Đường Xuân Lộc - Long Khánh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</si>
  <si>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Thọ Bình đi Thọ Phước đoạn từ  Đường tỉnh 763 đến Đường Xuân Lộc - Long Khánh đã được đầu tư mặt đường nhựa, bê tông xi măng:
- Có bề rộng ≥5m, cách đường phố ≤600m.
- Có bề rộng từ ≥3m đến &lt;5m, cách đường phố ≤400m.</t>
  </si>
  <si>
    <t>Đường Xuân Lộc - Long Khánh</t>
  </si>
  <si>
    <t>Đường Thọ Bình đi Thọ Phước</t>
  </si>
  <si>
    <t>Các tuyến đường giao thông không đấu nối trực tiếp và thông ra Đường C2 - ấp Thọ Chánh đoạn từ  Đường tỉnh 763 đến đường Thọ Bình đi Thọ Phước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</si>
  <si>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C2 - ấp Thọ Chánh đoạn từ  Đường tỉnh 763 đến đường Thọ Bình đi Thọ Phước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</si>
  <si>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C2 - ấp Thọ Chánh đoạn từ  Đường tỉnh 763 đến đường Thọ Bình đi Thọ Phước chưa được đầu tư mặt đường nhựa, bê tông xi măng:
- Có bề rộng ≥5m, cách đường phố ≤600m.
- Có bề rộng từ ≥3m đến &lt;5m, cách đường phố ≤400m.</t>
  </si>
  <si>
    <t>Các tuyến đường giao thông đấu nối trực tiếp ra Đường C2 - ấp Thọ Chánh đoạn từ  Đường tỉnh 763 đến đường Thọ Bình đi Thọ Phước đã được đầu tư mặt đường nhựa, bê tông xi măng:
- Có bề rộng từ ≥3m đến &lt;5m, cách đường phố &gt; 600m.
- Có bề rộng &lt;3m, cách đường phố &gt; 200m.</t>
  </si>
  <si>
    <t>Các tuyến đường giao thông đấu nối trực tiếp ra Đường C2 - ấp Thọ Chánh đoạn từ  Đường tỉnh 763 đến đường Thọ Bình đi Thọ Phước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</si>
  <si>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C2 - ấp Thọ Chánh đoạn từ  Đường tỉnh 763 đến đường Thọ Bình đi Thọ Phước đã được đầu tư mặt đường nhựa, bê tông xi măng:
- Có bề rộng ≥5m, cách đường phố ≤600m.
- Có bề rộng từ ≥3m đến &lt;5m, cách đường phố ≤400m.</t>
  </si>
  <si>
    <t>đường Thọ Bình đi Thọ Phước</t>
  </si>
  <si>
    <t>Đường C2 - ấp Thọ Chánh</t>
  </si>
  <si>
    <t>Các tuyến đường giao thông không đấu nối trực tiếp và thông ra Đường C4 - ấp Thọ Chánh đoạn từ Đường tỉnh 763 đến hết ranh thửa đất số 233, tờ BĐĐC số 140 về bên phải và hết ranh thửa đất số 296, tờ BĐĐC số 140 về bên trái, xã Xuân Thọ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</si>
  <si>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C4 - ấp Thọ Chánh đoạn từ Đường tỉnh 763 đến hết ranh thửa đất số 233, tờ BĐĐC số 140 về bên phải và hết ranh thửa đất số 296, tờ BĐĐC số 140 về bên trái, xã Xuân Thọ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</si>
  <si>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C4 - ấp Thọ Chánh đoạn từ Đường tỉnh 763 đến hết ranh thửa đất số 233, tờ BĐĐC số 140 về bên phải và hết ranh thửa đất số 296, tờ BĐĐC số 140 về bên trái, xã Xuân Thọ chưa được đầu tư mặt đường nhựa, bê tông xi măng:
- Có bề rộng ≥5m, cách đường phố ≤600m.
- Có bề rộng từ ≥3m đến &lt;5m, cách đường phố ≤400m.</t>
  </si>
  <si>
    <t>Các tuyến đường giao thông đấu nối trực tiếp ra Đường C4 - ấp Thọ Chánh đoạn từ Đường tỉnh 763 đến hết ranh thửa đất số 233, tờ BĐĐC số 140 về bên phải và hết ranh thửa đất số 296, tờ BĐĐC số 140 về bên trái, xã Xuân Thọ đã được đầu tư mặt đường nhựa, bê tông xi măng:
- Có bề rộng từ ≥3m đến &lt;5m, cách đường phố &gt; 600m.
- Có bề rộng &lt;3m, cách đường phố &gt; 200m.</t>
  </si>
  <si>
    <t>Các tuyến đường giao thông đấu nối trực tiếp ra Đường C4 - ấp Thọ Chánh đoạn từ Đường tỉnh 763 đến hết ranh thửa đất số 233, tờ BĐĐC số 140 về bên phải và hết ranh thửa đất số 296, tờ BĐĐC số 140 về bên trái, xã Xuân Thọ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</si>
  <si>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C4 - ấp Thọ Chánh đoạn từ Đường tỉnh 763 đến hết ranh thửa đất số 233, tờ BĐĐC số 140 về bên phải và hết ranh thửa đất số 296, tờ BĐĐC số 140 về bên trái, xã Xuân Thọ đã được đầu tư mặt đường nhựa, bê tông xi măng:
- Có bề rộng ≥5m, cách đường phố ≤600m.
- Có bề rộng từ ≥3m đến &lt;5m, cách đường phố ≤400m.</t>
  </si>
  <si>
    <t>hết ranh thửa đất số 233, tờ BĐĐC số 140 về bên phải và hết ranh thửa đất số 296, tờ BĐĐC số 140 về bên trái, xã Xuân Thọ</t>
  </si>
  <si>
    <t>Đường tỉnh 763</t>
  </si>
  <si>
    <t>Đường C4 - ấp Thọ Chánh</t>
  </si>
  <si>
    <t>Các tuyến đường giao thông không đấu nối trực tiếp và thông ra Đường Thọ Chánh đi Thọ Tân đoạn từ Đường tỉnh 763 đến ranh giới phường Long Khánh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</si>
  <si>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Thọ Chánh đi Thọ Tân đoạn từ Đường tỉnh 763 đến ranh giới phường Long Khánh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</si>
  <si>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Thọ Chánh đi Thọ Tân đoạn từ Đường tỉnh 763 đến ranh giới phường Long Khánh chưa được đầu tư mặt đường nhựa, bê tông xi măng:
- Có bề rộng ≥5m, cách đường phố ≤600m.
- Có bề rộng từ ≥3m đến &lt;5m, cách đường phố ≤400m.</t>
  </si>
  <si>
    <t>Các tuyến đường giao thông đấu nối trực tiếp ra Đường Thọ Chánh đi Thọ Tân đoạn từ Đường tỉnh 763 đến ranh giới phường Long Khánh đã được đầu tư mặt đường nhựa, bê tông xi măng:
- Có bề rộng từ ≥3m đến &lt;5m, cách đường phố &gt; 600m.
- Có bề rộng &lt;3m, cách đường phố &gt; 200m.</t>
  </si>
  <si>
    <t>Các tuyến đường giao thông đấu nối trực tiếp ra Đường Thọ Chánh đi Thọ Tân đoạn từ Đường tỉnh 763 đến ranh giới phường Long Khánh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</si>
  <si>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Thọ Chánh đi Thọ Tân đoạn từ Đường tỉnh 763 đến ranh giới phường Long Khánh đã được đầu tư mặt đường nhựa, bê tông xi măng:
- Có bề rộng ≥5m, cách đường phố ≤600m.
- Có bề rộng từ ≥3m đến &lt;5m, cách đường phố ≤400m.</t>
  </si>
  <si>
    <t>ranh giới phường Long Khánh</t>
  </si>
  <si>
    <t>Đường Thọ Chánh đi Thọ Tân</t>
  </si>
  <si>
    <t>Các tuyến đường giao thông không đấu nối trực tiếp và thông ra Đường L6 - ấp Thọ Lộc đoạn từ đường Xuân Lộc - Long Khánh đến hết ranh thửa đất số 191, tờ BĐĐC số 12 về bên phải và hết ranh thửa đất số 12, tờ BĐĐC số 20 về bên trái, xã Xuân Thọ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</si>
  <si>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L6 - ấp Thọ Lộc đoạn từ đường Xuân Lộc - Long Khánh đến hết ranh thửa đất số 191, tờ BĐĐC số 12 về bên phải và hết ranh thửa đất số 12, tờ BĐĐC số 20 về bên trái, xã Xuân Thọ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</si>
  <si>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L6 - ấp Thọ Lộc đoạn từ đường Xuân Lộc - Long Khánh đến hết ranh thửa đất số 191, tờ BĐĐC số 12 về bên phải và hết ranh thửa đất số 12, tờ BĐĐC số 20 về bên trái, xã Xuân Thọ chưa được đầu tư mặt đường nhựa, bê tông xi măng:
- Có bề rộng ≥5m, cách đường phố ≤600m.
- Có bề rộng từ ≥3m đến &lt;5m, cách đường phố ≤400m.</t>
  </si>
  <si>
    <t>Các tuyến đường giao thông đấu nối trực tiếp ra Đường L6 - ấp Thọ Lộc đoạn từ đường Xuân Lộc - Long Khánh đến hết ranh thửa đất số 191, tờ BĐĐC số 12 về bên phải và hết ranh thửa đất số 12, tờ BĐĐC số 20 về bên trái, xã Xuân Thọ đã được đầu tư mặt đường nhựa, bê tông xi măng:
- Có bề rộng từ ≥3m đến &lt;5m, cách đường phố &gt; 600m.
- Có bề rộng &lt;3m, cách đường phố &gt; 200m.</t>
  </si>
  <si>
    <t>Các tuyến đường giao thông đấu nối trực tiếp ra Đường L6 - ấp Thọ Lộc đoạn từ đường Xuân Lộc - Long Khánh đến hết ranh thửa đất số 191, tờ BĐĐC số 12 về bên phải và hết ranh thửa đất số 12, tờ BĐĐC số 20 về bên trái, xã Xuân Thọ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</si>
  <si>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L6 - ấp Thọ Lộc đoạn từ đường Xuân Lộc - Long Khánh đến hết ranh thửa đất số 191, tờ BĐĐC số 12 về bên phải và hết ranh thửa đất số 12, tờ BĐĐC số 20 về bên trái, xã Xuân Thọ đã được đầu tư mặt đường nhựa, bê tông xi măng:
- Có bề rộng ≥5m, cách đường phố ≤600m.
- Có bề rộng từ ≥3m đến &lt;5m, cách đường phố ≤400m.</t>
  </si>
  <si>
    <t>hết ranh thửa đất số 191, tờ BĐĐC số 12 về bên phải và hết ranh thửa đất số 12, tờ BĐĐC số 20 về bên trái, xã Xuân Thọ</t>
  </si>
  <si>
    <t>Đường L6 - ấp Thọ Lộc</t>
  </si>
  <si>
    <t>Các tuyến đường giao thông không đấu nối trực tiếp và thông ra Đường Thọ Trung đi Bảo Quang đoạn từ Đường Xuân Lộc - Long Khánh đến ranh giới phường Bảo Vinh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</si>
  <si>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Thọ Trung đi Bảo Quang đoạn từ Đường Xuân Lộc - Long Khánh đến ranh giới phường Bảo Vinh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</si>
  <si>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Thọ Trung đi Bảo Quang đoạn từ Đường Xuân Lộc - Long Khánh đến ranh giới phường Bảo Vinh chưa được đầu tư mặt đường nhựa, bê tông xi măng:
- Có bề rộng ≥5m, cách đường phố ≤600m.
- Có bề rộng từ ≥3m đến &lt;5m, cách đường phố ≤400m.</t>
  </si>
  <si>
    <t>Các tuyến đường giao thông đấu nối trực tiếp ra Đường Thọ Trung đi Bảo Quang đoạn từ Đường Xuân Lộc - Long Khánh đến ranh giới phường Bảo Vinh đã được đầu tư mặt đường nhựa, bê tông xi măng:
- Có bề rộng từ ≥3m đến &lt;5m, cách đường phố &gt; 600m.
- Có bề rộng &lt;3m, cách đường phố &gt; 200m.</t>
  </si>
  <si>
    <t>Các tuyến đường giao thông đấu nối trực tiếp ra Đường Thọ Trung đi Bảo Quang đoạn từ Đường Xuân Lộc - Long Khánh đến ranh giới phường Bảo Vinh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</si>
  <si>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Thọ Trung đi Bảo Quang đoạn từ Đường Xuân Lộc - Long Khánh đến ranh giới phường Bảo Vinh đã được đầu tư mặt đường nhựa, bê tông xi măng:
- Có bề rộng ≥5m, cách đường phố ≤600m.
- Có bề rộng từ ≥3m đến &lt;5m, cách đường phố ≤400m.</t>
  </si>
  <si>
    <t>ranh giới phường Bảo Vinh</t>
  </si>
  <si>
    <t>Đường Thọ Trung đi Bảo Quang</t>
  </si>
  <si>
    <t>Các tuyến đường giao thông không đấu nối trực tiếp và thông ra Đường khu 7 - ấp Thọ Hòa  đoạn từ  Đường tỉnh 763 đến ranh giới xã Xuân Bắc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</si>
  <si>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khu 7 - ấp Thọ Hòa  đoạn từ  Đường tỉnh 763 đến ranh giới xã Xuân Bắc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</si>
  <si>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khu 7 - ấp Thọ Hòa  đoạn từ  Đường tỉnh 763 đến ranh giới xã Xuân Bắc chưa được đầu tư mặt đường nhựa, bê tông xi măng:
- Có bề rộng ≥5m, cách đường phố ≤600m.
- Có bề rộng từ ≥3m đến &lt;5m, cách đường phố ≤400m.</t>
  </si>
  <si>
    <t>Các tuyến đường giao thông đấu nối trực tiếp ra Đường khu 7 - ấp Thọ Hòa  đoạn từ  Đường tỉnh 763 đến ranh giới xã Xuân Bắc đã được đầu tư mặt đường nhựa, bê tông xi măng:
- Có bề rộng từ ≥3m đến &lt;5m, cách đường phố &gt; 600m.
- Có bề rộng &lt;3m, cách đường phố &gt; 200m.</t>
  </si>
  <si>
    <t>Các tuyến đường giao thông đấu nối trực tiếp ra Đường khu 7 - ấp Thọ Hòa  đoạn từ  Đường tỉnh 763 đến ranh giới xã Xuân Bắc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</si>
  <si>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khu 7 - ấp Thọ Hòa  đoạn từ  Đường tỉnh 763 đến ranh giới xã Xuân Bắc đã được đầu tư mặt đường nhựa, bê tông xi măng:
- Có bề rộng ≥5m, cách đường phố ≤600m.
- Có bề rộng từ ≥3m đến &lt;5m, cách đường phố ≤400m.</t>
  </si>
  <si>
    <t>ranh giới xã Xuân Bắc</t>
  </si>
  <si>
    <t xml:space="preserve">Đường khu 7 - ấp Thọ Hòa </t>
  </si>
  <si>
    <t>Các tuyến đường giao thông không đấu nối trực tiếp và thông ra Đường tỉnh 763 đoạn từ cầu Cao đến ranh giới xã Xuân Bắc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</si>
  <si>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tỉnh 763 đoạn từ cầu Cao đến ranh giới xã Xuân Bắc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</si>
  <si>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tỉnh 763 đoạn từ cầu Cao đến ranh giới xã Xuân Bắc chưa được đầu tư mặt đường nhựa, bê tông xi măng:
- Có bề rộng ≥5m, cách đường phố ≤600m.
- Có bề rộng từ ≥3m đến &lt;5m, cách đường phố ≤400m.</t>
  </si>
  <si>
    <t>Các tuyến đường giao thông đấu nối trực tiếp ra Đường tỉnh 763 đoạn từ cầu Cao đến ranh giới xã Xuân Bắc đã được đầu tư mặt đường nhựa, bê tông xi măng:
- Có bề rộng từ ≥3m đến &lt;5m, cách đường phố &gt; 600m.
- Có bề rộng &lt;3m, cách đường phố &gt; 200m.</t>
  </si>
  <si>
    <t>Các tuyến đường giao thông đấu nối trực tiếp ra Đường tỉnh 763 đoạn từ cầu Cao đến ranh giới xã Xuân Bắc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</si>
  <si>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tỉnh 763 đoạn từ cầu Cao đến ranh giới xã Xuân Bắc đã được đầu tư mặt đường nhựa, bê tông xi măng:
- Có bề rộng ≥5m, cách đường phố ≤600m.
- Có bề rộng từ ≥3m đến &lt;5m, cách đường phố ≤400m.</t>
  </si>
  <si>
    <t>cầu Cao</t>
  </si>
  <si>
    <t>Các tuyến đường giao thông không đấu nối trực tiếp và thông ra Đường tỉnh 763 đoạn từ đoạn từ giáp cây xăng Tín Nghĩa đi Xuân Bắc 400m đến cầu Cao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</si>
  <si>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tỉnh 763 đoạn từ đoạn từ giáp cây xăng Tín Nghĩa đi Xuân Bắc 400m đến cầu Cao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</si>
  <si>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tỉnh 763 đoạn từ đoạn từ giáp cây xăng Tín Nghĩa đi Xuân Bắc 400m đến cầu Cao chưa được đầu tư mặt đường nhựa, bê tông xi măng:
- Có bề rộng ≥5m, cách đường phố ≤600m.
- Có bề rộng từ ≥3m đến &lt;5m, cách đường phố ≤400m.</t>
  </si>
  <si>
    <t>Các tuyến đường giao thông đấu nối trực tiếp ra Đường tỉnh 763 đoạn từ đoạn từ giáp cây xăng Tín Nghĩa đi Xuân Bắc 400m đến cầu Cao đã được đầu tư mặt đường nhựa, bê tông xi măng:
- Có bề rộng từ ≥3m đến &lt;5m, cách đường phố &gt; 600m.
- Có bề rộng &lt;3m, cách đường phố &gt; 200m.</t>
  </si>
  <si>
    <t>Các tuyến đường giao thông đấu nối trực tiếp ra Đường tỉnh 763 đoạn từ đoạn từ giáp cây xăng Tín Nghĩa đi Xuân Bắc 400m đến cầu Cao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</si>
  <si>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tỉnh 763 đoạn từ đoạn từ giáp cây xăng Tín Nghĩa đi Xuân Bắc 400m đến cầu Cao đã được đầu tư mặt đường nhựa, bê tông xi măng:
- Có bề rộng ≥5m, cách đường phố ≤600m.
- Có bề rộng từ ≥3m đến &lt;5m, cách đường phố ≤400m.</t>
  </si>
  <si>
    <t>đoạn từ giáp cây xăng Tín Nghĩa đi Xuân Bắc 400m</t>
  </si>
  <si>
    <t>Các tuyến đường giao thông không đấu nối trực tiếp và thông ra Đường tỉnh 763đoạn từ giáp cây xăng Tín Nghĩa đi Xuân Bắc 400m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</si>
  <si>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tỉnh 763đoạn từ giáp cây xăng Tín Nghĩa đi Xuân Bắc 400m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</si>
  <si>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tỉnh 763đoạn từ giáp cây xăng Tín Nghĩa đi Xuân Bắc 400m chưa được đầu tư mặt đường nhựa, bê tông xi măng:
- Có bề rộng ≥5m, cách đường phố ≤600m.
- Có bề rộng từ ≥3m đến &lt;5m, cách đường phố ≤400m.</t>
  </si>
  <si>
    <t>Các tuyến đường giao thông đấu nối trực tiếp ra Đường tỉnh 763đoạn từ giáp cây xăng Tín Nghĩa đi Xuân Bắc 400m đã được đầu tư mặt đường nhựa, bê tông xi măng:
- Có bề rộng từ ≥3m đến &lt;5m, cách đường phố &gt; 600m.
- Có bề rộng &lt;3m, cách đường phố &gt; 200m.</t>
  </si>
  <si>
    <t>Các tuyến đường giao thông đấu nối trực tiếp ra Đường tỉnh 763đoạn từ giáp cây xăng Tín Nghĩa đi Xuân Bắc 400m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</si>
  <si>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tỉnh 763đoạn từ giáp cây xăng Tín Nghĩa đi Xuân Bắc 400m đã được đầu tư mặt đường nhựa, bê tông xi măng:
- Có bề rộng ≥5m, cách đường phố ≤600m.
- Có bề rộng từ ≥3m đến &lt;5m, cách đường phố ≤400m.</t>
  </si>
  <si>
    <t>Các tuyến đường giao thông không đấu nối trực tiếp và thông ra Đường tỉnh 763 đoạn từ cây xăng Gia Nguyễn Minh đến hết Cây Xăng Tín Nghĩa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</si>
  <si>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tỉnh 763 đoạn từ cây xăng Gia Nguyễn Minh đến hết Cây Xăng Tín Nghĩa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</si>
  <si>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tỉnh 763 đoạn từ cây xăng Gia Nguyễn Minh đến hết Cây Xăng Tín Nghĩa chưa được đầu tư mặt đường nhựa, bê tông xi măng:
- Có bề rộng ≥5m, cách đường phố ≤600m.
- Có bề rộng từ ≥3m đến &lt;5m, cách đường phố ≤400m.</t>
  </si>
  <si>
    <t>Các tuyến đường giao thông đấu nối trực tiếp ra Đường tỉnh 763 đoạn từ cây xăng Gia Nguyễn Minh đến hết Cây Xăng Tín Nghĩa đã được đầu tư mặt đường nhựa, bê tông xi măng:
- Có bề rộng từ ≥3m đến &lt;5m, cách đường phố &gt; 600m.
- Có bề rộng &lt;3m, cách đường phố &gt; 200m.</t>
  </si>
  <si>
    <t>Các tuyến đường giao thông đấu nối trực tiếp ra Đường tỉnh 763 đoạn từ cây xăng Gia Nguyễn Minh đến hết Cây Xăng Tín Nghĩa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</si>
  <si>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tỉnh 763 đoạn từ cây xăng Gia Nguyễn Minh đến hết Cây Xăng Tín Nghĩa đã được đầu tư mặt đường nhựa, bê tông xi măng:
- Có bề rộng ≥5m, cách đường phố ≤600m.
- Có bề rộng từ ≥3m đến &lt;5m, cách đường phố ≤400m.</t>
  </si>
  <si>
    <t>hết Cây Xăng Tín Nghĩa</t>
  </si>
  <si>
    <t>cây xăng Gia Nguyễn Minh</t>
  </si>
  <si>
    <t>Các tuyến đường giao thông không đấu nối trực tiếp và thông ra Đường tỉnh 763 đoạn từ Quốc lộ 1  đến cây xăng Gia Nguyễn Minh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</si>
  <si>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tỉnh 763 đoạn từ Quốc lộ 1  đến cây xăng Gia Nguyễn Minh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</si>
  <si>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tỉnh 763 đoạn từ Quốc lộ 1  đến cây xăng Gia Nguyễn Minh chưa được đầu tư mặt đường nhựa, bê tông xi măng:
- Có bề rộng ≥5m, cách đường phố ≤600m.
- Có bề rộng từ ≥3m đến &lt;5m, cách đường phố ≤400m.</t>
  </si>
  <si>
    <t>Các tuyến đường giao thông đấu nối trực tiếp ra Đường tỉnh 763 đoạn từ Quốc lộ 1  đến cây xăng Gia Nguyễn Minh đã được đầu tư mặt đường nhựa, bê tông xi măng:
- Có bề rộng từ ≥3m đến &lt;5m, cách đường phố &gt; 600m.
- Có bề rộng &lt;3m, cách đường phố &gt; 200m.</t>
  </si>
  <si>
    <t>Các tuyến đường giao thông đấu nối trực tiếp ra Đường tỉnh 763 đoạn từ Quốc lộ 1  đến cây xăng Gia Nguyễn Minh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</si>
  <si>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tỉnh 763 đoạn từ Quốc lộ 1  đến cây xăng Gia Nguyễn Minh đã được đầu tư mặt đường nhựa, bê tông xi măng:
- Có bề rộng ≥5m, cách đường phố ≤600m.
- Có bề rộng từ ≥3m đến &lt;5m, cách đường phố ≤400m.</t>
  </si>
  <si>
    <t>Các tuyến đường giao thông không đấu nối trực tiếp và thông ra Đường Xuân Lộc - Long Khánh đoạn từ cầu gió bay đến giáp ranh phường Bảo Vinh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</si>
  <si>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Xuân Lộc - Long Khánh đoạn từ cầu gió bay đến giáp ranh phường Bảo Vinh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</si>
  <si>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Xuân Lộc - Long Khánh đoạn từ cầu gió bay đến giáp ranh phường Bảo Vinh chưa được đầu tư mặt đường nhựa, bê tông xi măng:
- Có bề rộng ≥5m, cách đường phố ≤600m.
- Có bề rộng từ ≥3m đến &lt;5m, cách đường phố ≤400m.</t>
  </si>
  <si>
    <t>Các tuyến đường giao thông đấu nối trực tiếp ra Đường Xuân Lộc - Long Khánh đoạn từ cầu gió bay đến giáp ranh phường Bảo Vinh đã được đầu tư mặt đường nhựa, bê tông xi măng:
- Có bề rộng từ ≥3m đến &lt;5m, cách đường phố &gt; 600m.
- Có bề rộng &lt;3m, cách đường phố &gt; 200m.</t>
  </si>
  <si>
    <t>Các tuyến đường giao thông đấu nối trực tiếp ra Đường Xuân Lộc - Long Khánh đoạn từ cầu gió bay đến giáp ranh phường Bảo Vinh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</si>
  <si>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Xuân Lộc - Long Khánh đoạn từ cầu gió bay đến giáp ranh phường Bảo Vinh đã được đầu tư mặt đường nhựa, bê tông xi măng:
- Có bề rộng ≥5m, cách đường phố ≤600m.
- Có bề rộng từ ≥3m đến &lt;5m, cách đường phố ≤400m.</t>
  </si>
  <si>
    <t>giáp ranh phường Bảo Vinh</t>
  </si>
  <si>
    <t>cầu gió bay</t>
  </si>
  <si>
    <t>Các tuyến đường giao thông không đấu nối trực tiếp và thông ra Đường Xuân Lộc - Long Khánh đoạn từ cầu gió bay đến hết ranh xã XuânThành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</si>
  <si>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Xuân Lộc - Long Khánh đoạn từ cầu gió bay đến hết ranh xã XuânThành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</si>
  <si>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Xuân Lộc - Long Khánh đoạn từ cầu gió bay đến hết ranh xã XuânThành chưa được đầu tư mặt đường nhựa, bê tông xi măng:
- Có bề rộng ≥5m, cách đường phố ≤600m.
- Có bề rộng từ ≥3m đến &lt;5m, cách đường phố ≤400m.</t>
  </si>
  <si>
    <t>Các tuyến đường giao thông đấu nối trực tiếp ra Đường Xuân Lộc - Long Khánh đoạn từ cầu gió bay đến hết ranh xã XuânThành đã được đầu tư mặt đường nhựa, bê tông xi măng:
- Có bề rộng từ ≥3m đến &lt;5m, cách đường phố &gt; 600m.
- Có bề rộng &lt;3m, cách đường phố &gt; 200m.</t>
  </si>
  <si>
    <t>Các tuyến đường giao thông đấu nối trực tiếp ra Đường Xuân Lộc - Long Khánh đoạn từ cầu gió bay đến hết ranh xã XuânThành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</si>
  <si>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Xuân Lộc - Long Khánh đoạn từ cầu gió bay đến hết ranh xã XuânThành đã được đầu tư mặt đường nhựa, bê tông xi măng:
- Có bề rộng ≥5m, cách đường phố ≤600m.
- Có bề rộng từ ≥3m đến &lt;5m, cách đường phố ≤400m.</t>
  </si>
  <si>
    <t>hết ranh xã XuânThành</t>
  </si>
  <si>
    <t>Các tuyến đường giao thông không đấu nối trực tiếp và thông ra Đường Kinh tế - ấp Gia Hòa đoạn từ Đường tỉnh 766 đến hết ranh thửa đất số 209, tờ BĐĐC số 49 về bên phải (xã Xuân Thành) và hết ranh thửa đất số 37, tờ BĐĐC số 173 về bên trái (xã Xuân Lộc) đã được đầu tư mặt đường nhựa, bê tông xi măng:
- Có bề rộng từ ≥3m đến &lt;5m, cách đường giao thông &gt;600m.
- Có bề rộng &lt;3m, cách đường giao thông &gt; 200m.</t>
  </si>
  <si>
    <t>Các tuyến đường giao thông không đấu nối trực tiếp và thông ra Đường Kinh tế - ấp Gia Hòa đoạn từ Đường tỉnh 766 đến hết ranh thửa đất số 209, tờ BĐĐC số 49 về bên phải (xã Xuân Thành) và hết ranh thửa đất số 37, tờ BĐĐC số 173 về bên trái (xã Xuân Lộc)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</si>
  <si>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Kinh tế - ấp Gia Hòa đoạn từ Đường tỉnh 766 đến hết ranh thửa đất số 209, tờ BĐĐC số 49 về bên phải (xã Xuân Thành) và hết ranh thửa đất số 37, tờ BĐĐC số 173 về bên trái (xã Xuân Lộc) đã được đầu tư mặt đường nhựa, bê tông xi măng:
- Có bề rộng ≥5m, cách đường giao thông ≤600m.
- Có bề rộng từ ≥3m đến &lt;5m, cách đường giao thông ≤400m.</t>
  </si>
  <si>
    <t>Các tuyến đường giao thông đấu nối trực tiếp ra Đường Kinh tế - ấp Gia Hòa đoạn từ Đường tỉnh 766 đến hết ranh thửa đất số 209, tờ BĐĐC số 49 về bên phải (xã Xuân Thành) và hết ranh thửa đất số 37, tờ BĐĐC số 173 về bên trái (xã Xuân Lộc)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</si>
  <si>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Kinh tế - ấp Gia Hòa đoạn từ Đường tỉnh 766 đến hết ranh thửa đất số 209, tờ BĐĐC số 49 về bên phải (xã Xuân Thành) và hết ranh thửa đất số 37, tờ BĐĐC số 173 về bên trái (xã Xuân Lộc)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</si>
  <si>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Kinh tế - ấp Gia Hòa đoạn từ Đường tỉnh 766 đến hết ranh thửa đất số 209, tờ BĐĐC số 49 về bên phải (xã Xuân Thành) và hết ranh thửa đất số 37, tờ BĐĐC số 173 về bên trái (xã Xuân Lộc) đã được đầu tư mặt đường nhựa, bê tông xi măng:
- Có bề rộng ≥5m, cách đường giao thông ≤600m.
- Có bề rộng từ ≥3m đến &lt;5m, cách đường giao thông ≤400m.</t>
  </si>
  <si>
    <t>hết ranh thửa đất số 209, tờ BĐĐC số 49 về bên phải (xã Xuân Thành) và hết ranh thửa đất số 37, tờ BĐĐC số 173 về bên trái (xã Xuân Lộc)</t>
  </si>
  <si>
    <t>Đường Kinh tế - ấp Gia Hòa</t>
  </si>
  <si>
    <t>Các tuyến đường giao thông không đấu nối trực tiếp và thông ra Đường Xuân Thành đi Trảng Táo  đoạn từ Đường tỉnh 766 đến hết ranh thửa đất số 199, tờ BĐĐC số 177 (xã Xuân Lộc) về bên phải và hết ranh thửa đất số 1759, tờ BĐĐC số 50 về bên trái (xã Xuân Thành) đã được đầu tư mặt đường nhựa, bê tông xi măng:
- Có bề rộng từ ≥3m đến &lt;5m, cách đường giao thông &gt;600m.
- Có bề rộng &lt;3m, cách đường giao thông &gt; 200m.</t>
  </si>
  <si>
    <t>Các tuyến đường giao thông không đấu nối trực tiếp và thông ra Đường Xuân Thành đi Trảng Táo  đoạn từ Đường tỉnh 766 đến hết ranh thửa đất số 199, tờ BĐĐC số 177 (xã Xuân Lộc) về bên phải và hết ranh thửa đất số 1759, tờ BĐĐC số 50 về bên trái (xã Xuân Thành)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</si>
  <si>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Xuân Thành đi Trảng Táo  đoạn từ Đường tỉnh 766 đến hết ranh thửa đất số 199, tờ BĐĐC số 177 (xã Xuân Lộc) về bên phải và hết ranh thửa đất số 1759, tờ BĐĐC số 50 về bên trái (xã Xuân Thành) đã được đầu tư mặt đường nhựa, bê tông xi măng:
- Có bề rộng ≥5m, cách đường giao thông ≤600m.
- Có bề rộng từ ≥3m đến &lt;5m, cách đường giao thông ≤400m.</t>
  </si>
  <si>
    <t>Các tuyến đường giao thông đấu nối trực tiếp ra Đường Xuân Thành đi Trảng Táo  đoạn từ Đường tỉnh 766 đến hết ranh thửa đất số 199, tờ BĐĐC số 177 (xã Xuân Lộc) về bên phải và hết ranh thửa đất số 1759, tờ BĐĐC số 50 về bên trái (xã Xuân Thành)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</si>
  <si>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Xuân Thành đi Trảng Táo  đoạn từ Đường tỉnh 766 đến hết ranh thửa đất số 199, tờ BĐĐC số 177 (xã Xuân Lộc) về bên phải và hết ranh thửa đất số 1759, tờ BĐĐC số 50 về bên trái (xã Xuân Thành)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</si>
  <si>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Xuân Thành đi Trảng Táo  đoạn từ Đường tỉnh 766 đến hết ranh thửa đất số 199, tờ BĐĐC số 177 (xã Xuân Lộc) về bên phải và hết ranh thửa đất số 1759, tờ BĐĐC số 50 về bên trái (xã Xuân Thành) đã được đầu tư mặt đường nhựa, bê tông xi măng:
- Có bề rộng ≥5m, cách đường giao thông ≤600m.
- Có bề rộng từ ≥3m đến &lt;5m, cách đường giao thông ≤400m.</t>
  </si>
  <si>
    <t>hết ranh thửa đất số 199, tờ BĐĐC số 177 (xã Xuân Lộc) về bên phải và hết ranh thửa đất số 1759, tờ BĐĐC số 50 về bên trái (xã Xuân Thành)</t>
  </si>
  <si>
    <t xml:space="preserve">Đường Xuân Thành đi Trảng Táo </t>
  </si>
  <si>
    <t>I.51</t>
  </si>
  <si>
    <t>Hệ số điều chỉnh giá đất nông nghiệp (lần)</t>
  </si>
  <si>
    <t>Giá đất trồng rừng sản xuất và nuôi trồng thủy sản đề xuất</t>
  </si>
  <si>
    <t>Giá đất trồng cây lâu năm, đất trồng cây hằng năm đề xuất</t>
  </si>
  <si>
    <t>Giá đất nuôi trồng thủy sản hiện hành</t>
  </si>
  <si>
    <t>Giá đất trồng cây lâu năm, đất trồng cây hằng năm hiện hành</t>
  </si>
  <si>
    <t>Điểm cuối</t>
  </si>
  <si>
    <t>Điểm đầu</t>
  </si>
  <si>
    <t>Tên đường giao thông</t>
  </si>
  <si>
    <r>
      <t>Đơn vị: Nghìn đồng/m</t>
    </r>
    <r>
      <rPr>
        <vertAlign val="superscript"/>
        <sz val="14"/>
        <rFont val="Times New Roman"/>
        <family val="1"/>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</si>
</sst>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0.0_);\(#,##0.0\)"/>
  </numFmts>
  <fonts count="13" x14ac:knownFonts="1">
    <font>
      <sz val="11"/>
      <color theme="1"/>
      <name val="Calibri"/>
      <family val="2"/>
      <scheme val="minor"/>
    </font>
    <font>
      <sz val="11"/>
      <color theme="1"/>
      <name val="Calibri"/>
      <family val="2"/>
      <scheme val="minor"/>
    </font>
    <font>
      <sz val="13"/>
      <name val="Times New Roman"/>
      <family val="1"/>
    </font>
    <font>
      <sz val="11"/>
      <color rgb="FFFF0000"/>
      <name val="Times New Roman"/>
      <family val="1"/>
    </font>
    <font>
      <sz val="11"/>
      <name val="Times New Roman"/>
      <family val="1"/>
    </font>
    <font>
      <sz val="12"/>
      <color rgb="FFFF0000"/>
      <name val="Times New Roman"/>
      <family val="1"/>
    </font>
    <font>
      <sz val="12"/>
      <name val="Times New Roman"/>
      <family val="1"/>
    </font>
    <font>
      <sz val="12"/>
      <color theme="1"/>
      <name val="Times New Roman"/>
      <family val="1"/>
    </font>
    <font>
      <b/>
      <sz val="12"/>
      <name val="Times New Roman"/>
      <family val="1"/>
    </font>
    <font>
      <b/>
      <sz val="12"/>
      <color theme="1"/>
      <name val="Times New Roman"/>
      <family val="1"/>
    </font>
    <font>
      <sz val="14"/>
      <name val="Times New Roman"/>
      <family val="1"/>
    </font>
    <font>
      <vertAlign val="superscript"/>
      <sz val="14"/>
      <name val="Times New Roman"/>
      <family val="1"/>
    </font>
    <font>
      <b/>
      <sz val="14"/>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44" fontId="1" fillId="0" borderId="0" applyFont="0" applyFill="0" applyBorder="0" applyAlignment="0" applyProtection="0"/>
    <xf numFmtId="0" fontId="1" fillId="0" borderId="0"/>
  </cellStyleXfs>
  <cellXfs count="31">
    <xf numFmtId="0" fontId="0" fillId="0" borderId="0" xfId="0"/>
    <xf numFmtId="0" fontId="2" fillId="0" borderId="0" xfId="0" applyFont="1" applyAlignment="1">
      <alignment wrapText="1"/>
    </xf>
    <xf numFmtId="37" fontId="3" fillId="0" borderId="0" xfId="0" applyNumberFormat="1" applyFont="1" applyAlignment="1">
      <alignment horizontal="right" vertical="center" wrapText="1"/>
    </xf>
    <xf numFmtId="0" fontId="4" fillId="0" borderId="0" xfId="0" applyFont="1" applyAlignment="1">
      <alignment vertical="center" wrapText="1"/>
    </xf>
    <xf numFmtId="0" fontId="2" fillId="0" borderId="0" xfId="0" applyFont="1" applyAlignment="1">
      <alignment vertical="center" wrapText="1"/>
    </xf>
    <xf numFmtId="0" fontId="4" fillId="0" borderId="0" xfId="0" applyFont="1" applyAlignment="1">
      <alignment wrapText="1"/>
    </xf>
    <xf numFmtId="164" fontId="5" fillId="0" borderId="1" xfId="0" applyNumberFormat="1" applyFont="1" applyBorder="1" applyAlignment="1">
      <alignment horizontal="left" vertical="center" wrapText="1"/>
    </xf>
    <xf numFmtId="37" fontId="3" fillId="0" borderId="1" xfId="0" applyNumberFormat="1" applyFont="1" applyBorder="1" applyAlignment="1">
      <alignment horizontal="right" vertical="center" wrapText="1"/>
    </xf>
    <xf numFmtId="0" fontId="4" fillId="0" borderId="1" xfId="0" applyFont="1" applyBorder="1" applyAlignment="1">
      <alignment vertical="center" wrapText="1"/>
    </xf>
    <xf numFmtId="0" fontId="2" fillId="0" borderId="1" xfId="0" applyFont="1" applyBorder="1" applyAlignment="1">
      <alignment vertical="center" wrapText="1"/>
    </xf>
    <xf numFmtId="0" fontId="6" fillId="0" borderId="1" xfId="0" applyFont="1" applyBorder="1" applyAlignment="1">
      <alignment horizontal="center" vertical="center"/>
    </xf>
    <xf numFmtId="0" fontId="4" fillId="0" borderId="1" xfId="0" applyFont="1" applyBorder="1" applyAlignment="1">
      <alignment wrapText="1"/>
    </xf>
    <xf numFmtId="0" fontId="6" fillId="0" borderId="0" xfId="0" applyFont="1" applyAlignment="1">
      <alignment wrapText="1"/>
    </xf>
    <xf numFmtId="37" fontId="5" fillId="0" borderId="1" xfId="0" applyNumberFormat="1" applyFont="1" applyBorder="1" applyAlignment="1">
      <alignment horizontal="left" vertical="center" wrapText="1"/>
    </xf>
    <xf numFmtId="0" fontId="6" fillId="0" borderId="1" xfId="0" applyFont="1" applyBorder="1" applyAlignment="1">
      <alignment horizontal="left" vertical="center" wrapText="1"/>
    </xf>
    <xf numFmtId="0" fontId="6" fillId="0" borderId="1" xfId="0" applyFont="1" applyBorder="1" applyAlignment="1">
      <alignment horizontal="left" vertical="center" wrapText="1"/>
    </xf>
    <xf numFmtId="0" fontId="6" fillId="0" borderId="1" xfId="2" applyFont="1" applyBorder="1"/>
    <xf numFmtId="37" fontId="7" fillId="0" borderId="1" xfId="0" applyNumberFormat="1" applyFont="1" applyBorder="1" applyAlignment="1">
      <alignment horizontal="right" vertical="center" wrapText="1"/>
    </xf>
    <xf numFmtId="37" fontId="5" fillId="0" borderId="1" xfId="0" applyNumberFormat="1" applyFont="1" applyBorder="1" applyAlignment="1">
      <alignment horizontal="right" vertical="center" wrapText="1"/>
    </xf>
    <xf numFmtId="0" fontId="5" fillId="0" borderId="0" xfId="0" applyFont="1" applyAlignment="1">
      <alignment wrapText="1"/>
    </xf>
    <xf numFmtId="0" fontId="5" fillId="0" borderId="1" xfId="2" applyFont="1" applyBorder="1"/>
    <xf numFmtId="0" fontId="8" fillId="0" borderId="0" xfId="0" applyFont="1" applyAlignment="1">
      <alignment wrapText="1"/>
    </xf>
    <xf numFmtId="37" fontId="9" fillId="0" borderId="1" xfId="1" applyNumberFormat="1" applyFont="1" applyFill="1" applyBorder="1" applyAlignment="1">
      <alignment horizontal="center" vertical="center" wrapText="1"/>
    </xf>
    <xf numFmtId="0" fontId="8" fillId="0" borderId="1" xfId="0" applyFont="1" applyBorder="1" applyAlignment="1">
      <alignment vertical="center" wrapText="1"/>
    </xf>
    <xf numFmtId="0" fontId="8" fillId="0" borderId="1" xfId="0" applyFont="1" applyBorder="1" applyAlignment="1">
      <alignment vertical="center"/>
    </xf>
    <xf numFmtId="0" fontId="8" fillId="0" borderId="1" xfId="2" applyFont="1" applyBorder="1"/>
    <xf numFmtId="44" fontId="8" fillId="0" borderId="1" xfId="1" applyFont="1" applyFill="1" applyBorder="1" applyAlignment="1">
      <alignment vertical="center" wrapText="1"/>
    </xf>
    <xf numFmtId="0" fontId="6" fillId="0" borderId="1" xfId="0" applyFont="1" applyBorder="1" applyAlignment="1">
      <alignment wrapText="1"/>
    </xf>
    <xf numFmtId="37" fontId="10" fillId="0" borderId="0" xfId="0" applyNumberFormat="1" applyFont="1" applyAlignment="1">
      <alignment horizontal="right" vertical="center" wrapText="1"/>
    </xf>
    <xf numFmtId="37" fontId="12" fillId="0" borderId="0" xfId="0" applyNumberFormat="1" applyFont="1" applyAlignment="1">
      <alignment horizontal="right" vertical="center" wrapText="1"/>
    </xf>
    <xf numFmtId="0" fontId="12" fillId="0" borderId="0" xfId="0" applyFont="1" applyAlignment="1">
      <alignment vertical="center" wrapText="1"/>
    </xf>
  </cellXfs>
  <cellStyles count="3">
    <cellStyle name="Currency" xfId="1" builtinId="4"/>
    <cellStyle name="Normal" xfId="0" builtinId="0"/>
    <cellStyle name="Normal 2" xfId="2" xr:uid="{4B9850BE-CE87-4230-BF35-77F60877056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User\Desktop\New%20folder%20(2)\New%20folder\51.%20X&#227;%20Xu&#226;n%20L&#7897;c.xlsx" TargetMode="External"/><Relationship Id="rId1" Type="http://schemas.openxmlformats.org/officeDocument/2006/relationships/externalLinkPath" Target="/Users/User/Desktop/New%20folder%20(2)/New%20folder/51.%20X&#227;%20Xu&#226;n%20L&#7897;c.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DT"/>
      <sheetName val="ONT"/>
      <sheetName val="Đầu vào (2)"/>
      <sheetName val="đất ở"/>
      <sheetName val="Các khu TĐC hiện hữu"/>
    </sheetNames>
    <sheetDataSet>
      <sheetData sheetId="0"/>
      <sheetData sheetId="1"/>
      <sheetData sheetId="2"/>
      <sheetData sheetId="3">
        <row r="3">
          <cell r="F3" t="str">
            <v>Xã Xuân Lộc</v>
          </cell>
        </row>
      </sheetData>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724C04-6E74-4A6E-8818-EBA15B1EE9C8}">
  <sheetPr>
    <tabColor rgb="FFFF0000"/>
  </sheetPr>
  <dimension ref="A1:M1194"/>
  <sheetViews>
    <sheetView tabSelected="1" topLeftCell="E1" zoomScale="85" zoomScaleNormal="85" zoomScaleSheetLayoutView="100" workbookViewId="0">
      <selection activeCell="M1" sqref="M1"/>
    </sheetView>
  </sheetViews>
  <sheetFormatPr defaultColWidth="9.140625" defaultRowHeight="16.5" x14ac:dyDescent="0.25"/>
  <cols>
    <col min="1" max="3" width="0" style="5" hidden="1" customWidth="1"/>
    <col min="4" max="4" width="6" style="5" hidden="1" customWidth="1"/>
    <col min="5" max="5" width="6.5703125" style="5" customWidth="1"/>
    <col min="6" max="6" width="48.140625" style="4" customWidth="1"/>
    <col min="7" max="7" width="32.5703125" style="3" customWidth="1"/>
    <col min="8" max="8" width="35.28515625" style="3" customWidth="1"/>
    <col min="9" max="10" width="19" style="3" customWidth="1"/>
    <col min="11" max="13" width="28" style="2" customWidth="1"/>
    <col min="14" max="199" width="9.140625" style="1"/>
    <col min="200" max="203" width="0" style="1" hidden="1" customWidth="1"/>
    <col min="204" max="204" width="6.5703125" style="1" customWidth="1"/>
    <col min="205" max="205" width="5.42578125" style="1" customWidth="1"/>
    <col min="206" max="206" width="12.5703125" style="1" customWidth="1"/>
    <col min="207" max="207" width="61.85546875" style="1" customWidth="1"/>
    <col min="208" max="208" width="32.5703125" style="1" customWidth="1"/>
    <col min="209" max="209" width="23.5703125" style="1" customWidth="1"/>
    <col min="210" max="210" width="35.28515625" style="1" customWidth="1"/>
    <col min="211" max="211" width="8.5703125" style="1" customWidth="1"/>
    <col min="212" max="213" width="8.140625" style="1" customWidth="1"/>
    <col min="214" max="214" width="7.7109375" style="1" customWidth="1"/>
    <col min="215" max="257" width="0" style="1" hidden="1" customWidth="1"/>
    <col min="258" max="258" width="14.85546875" style="1" bestFit="1" customWidth="1"/>
    <col min="259" max="259" width="12.5703125" style="1" bestFit="1" customWidth="1"/>
    <col min="260" max="455" width="9.140625" style="1"/>
    <col min="456" max="459" width="0" style="1" hidden="1" customWidth="1"/>
    <col min="460" max="460" width="6.5703125" style="1" customWidth="1"/>
    <col min="461" max="461" width="5.42578125" style="1" customWidth="1"/>
    <col min="462" max="462" width="12.5703125" style="1" customWidth="1"/>
    <col min="463" max="463" width="61.85546875" style="1" customWidth="1"/>
    <col min="464" max="464" width="32.5703125" style="1" customWidth="1"/>
    <col min="465" max="465" width="23.5703125" style="1" customWidth="1"/>
    <col min="466" max="466" width="35.28515625" style="1" customWidth="1"/>
    <col min="467" max="467" width="8.5703125" style="1" customWidth="1"/>
    <col min="468" max="469" width="8.140625" style="1" customWidth="1"/>
    <col min="470" max="470" width="7.7109375" style="1" customWidth="1"/>
    <col min="471" max="513" width="0" style="1" hidden="1" customWidth="1"/>
    <col min="514" max="514" width="14.85546875" style="1" bestFit="1" customWidth="1"/>
    <col min="515" max="515" width="12.5703125" style="1" bestFit="1" customWidth="1"/>
    <col min="516" max="711" width="9.140625" style="1"/>
    <col min="712" max="715" width="0" style="1" hidden="1" customWidth="1"/>
    <col min="716" max="716" width="6.5703125" style="1" customWidth="1"/>
    <col min="717" max="717" width="5.42578125" style="1" customWidth="1"/>
    <col min="718" max="718" width="12.5703125" style="1" customWidth="1"/>
    <col min="719" max="719" width="61.85546875" style="1" customWidth="1"/>
    <col min="720" max="720" width="32.5703125" style="1" customWidth="1"/>
    <col min="721" max="721" width="23.5703125" style="1" customWidth="1"/>
    <col min="722" max="722" width="35.28515625" style="1" customWidth="1"/>
    <col min="723" max="723" width="8.5703125" style="1" customWidth="1"/>
    <col min="724" max="725" width="8.140625" style="1" customWidth="1"/>
    <col min="726" max="726" width="7.7109375" style="1" customWidth="1"/>
    <col min="727" max="769" width="0" style="1" hidden="1" customWidth="1"/>
    <col min="770" max="770" width="14.85546875" style="1" bestFit="1" customWidth="1"/>
    <col min="771" max="771" width="12.5703125" style="1" bestFit="1" customWidth="1"/>
    <col min="772" max="967" width="9.140625" style="1"/>
    <col min="968" max="971" width="0" style="1" hidden="1" customWidth="1"/>
    <col min="972" max="972" width="6.5703125" style="1" customWidth="1"/>
    <col min="973" max="973" width="5.42578125" style="1" customWidth="1"/>
    <col min="974" max="974" width="12.5703125" style="1" customWidth="1"/>
    <col min="975" max="975" width="61.85546875" style="1" customWidth="1"/>
    <col min="976" max="976" width="32.5703125" style="1" customWidth="1"/>
    <col min="977" max="977" width="23.5703125" style="1" customWidth="1"/>
    <col min="978" max="978" width="35.28515625" style="1" customWidth="1"/>
    <col min="979" max="979" width="8.5703125" style="1" customWidth="1"/>
    <col min="980" max="981" width="8.140625" style="1" customWidth="1"/>
    <col min="982" max="982" width="7.7109375" style="1" customWidth="1"/>
    <col min="983" max="1025" width="0" style="1" hidden="1" customWidth="1"/>
    <col min="1026" max="1026" width="14.85546875" style="1" bestFit="1" customWidth="1"/>
    <col min="1027" max="1027" width="12.5703125" style="1" bestFit="1" customWidth="1"/>
    <col min="1028" max="1223" width="9.140625" style="1"/>
    <col min="1224" max="1227" width="0" style="1" hidden="1" customWidth="1"/>
    <col min="1228" max="1228" width="6.5703125" style="1" customWidth="1"/>
    <col min="1229" max="1229" width="5.42578125" style="1" customWidth="1"/>
    <col min="1230" max="1230" width="12.5703125" style="1" customWidth="1"/>
    <col min="1231" max="1231" width="61.85546875" style="1" customWidth="1"/>
    <col min="1232" max="1232" width="32.5703125" style="1" customWidth="1"/>
    <col min="1233" max="1233" width="23.5703125" style="1" customWidth="1"/>
    <col min="1234" max="1234" width="35.28515625" style="1" customWidth="1"/>
    <col min="1235" max="1235" width="8.5703125" style="1" customWidth="1"/>
    <col min="1236" max="1237" width="8.140625" style="1" customWidth="1"/>
    <col min="1238" max="1238" width="7.7109375" style="1" customWidth="1"/>
    <col min="1239" max="1281" width="0" style="1" hidden="1" customWidth="1"/>
    <col min="1282" max="1282" width="14.85546875" style="1" bestFit="1" customWidth="1"/>
    <col min="1283" max="1283" width="12.5703125" style="1" bestFit="1" customWidth="1"/>
    <col min="1284" max="1479" width="9.140625" style="1"/>
    <col min="1480" max="1483" width="0" style="1" hidden="1" customWidth="1"/>
    <col min="1484" max="1484" width="6.5703125" style="1" customWidth="1"/>
    <col min="1485" max="1485" width="5.42578125" style="1" customWidth="1"/>
    <col min="1486" max="1486" width="12.5703125" style="1" customWidth="1"/>
    <col min="1487" max="1487" width="61.85546875" style="1" customWidth="1"/>
    <col min="1488" max="1488" width="32.5703125" style="1" customWidth="1"/>
    <col min="1489" max="1489" width="23.5703125" style="1" customWidth="1"/>
    <col min="1490" max="1490" width="35.28515625" style="1" customWidth="1"/>
    <col min="1491" max="1491" width="8.5703125" style="1" customWidth="1"/>
    <col min="1492" max="1493" width="8.140625" style="1" customWidth="1"/>
    <col min="1494" max="1494" width="7.7109375" style="1" customWidth="1"/>
    <col min="1495" max="1537" width="0" style="1" hidden="1" customWidth="1"/>
    <col min="1538" max="1538" width="14.85546875" style="1" bestFit="1" customWidth="1"/>
    <col min="1539" max="1539" width="12.5703125" style="1" bestFit="1" customWidth="1"/>
    <col min="1540" max="1735" width="9.140625" style="1"/>
    <col min="1736" max="1739" width="0" style="1" hidden="1" customWidth="1"/>
    <col min="1740" max="1740" width="6.5703125" style="1" customWidth="1"/>
    <col min="1741" max="1741" width="5.42578125" style="1" customWidth="1"/>
    <col min="1742" max="1742" width="12.5703125" style="1" customWidth="1"/>
    <col min="1743" max="1743" width="61.85546875" style="1" customWidth="1"/>
    <col min="1744" max="1744" width="32.5703125" style="1" customWidth="1"/>
    <col min="1745" max="1745" width="23.5703125" style="1" customWidth="1"/>
    <col min="1746" max="1746" width="35.28515625" style="1" customWidth="1"/>
    <col min="1747" max="1747" width="8.5703125" style="1" customWidth="1"/>
    <col min="1748" max="1749" width="8.140625" style="1" customWidth="1"/>
    <col min="1750" max="1750" width="7.7109375" style="1" customWidth="1"/>
    <col min="1751" max="1793" width="0" style="1" hidden="1" customWidth="1"/>
    <col min="1794" max="1794" width="14.85546875" style="1" bestFit="1" customWidth="1"/>
    <col min="1795" max="1795" width="12.5703125" style="1" bestFit="1" customWidth="1"/>
    <col min="1796" max="1991" width="9.140625" style="1"/>
    <col min="1992" max="1995" width="0" style="1" hidden="1" customWidth="1"/>
    <col min="1996" max="1996" width="6.5703125" style="1" customWidth="1"/>
    <col min="1997" max="1997" width="5.42578125" style="1" customWidth="1"/>
    <col min="1998" max="1998" width="12.5703125" style="1" customWidth="1"/>
    <col min="1999" max="1999" width="61.85546875" style="1" customWidth="1"/>
    <col min="2000" max="2000" width="32.5703125" style="1" customWidth="1"/>
    <col min="2001" max="2001" width="23.5703125" style="1" customWidth="1"/>
    <col min="2002" max="2002" width="35.28515625" style="1" customWidth="1"/>
    <col min="2003" max="2003" width="8.5703125" style="1" customWidth="1"/>
    <col min="2004" max="2005" width="8.140625" style="1" customWidth="1"/>
    <col min="2006" max="2006" width="7.7109375" style="1" customWidth="1"/>
    <col min="2007" max="2049" width="0" style="1" hidden="1" customWidth="1"/>
    <col min="2050" max="2050" width="14.85546875" style="1" bestFit="1" customWidth="1"/>
    <col min="2051" max="2051" width="12.5703125" style="1" bestFit="1" customWidth="1"/>
    <col min="2052" max="2247" width="9.140625" style="1"/>
    <col min="2248" max="2251" width="0" style="1" hidden="1" customWidth="1"/>
    <col min="2252" max="2252" width="6.5703125" style="1" customWidth="1"/>
    <col min="2253" max="2253" width="5.42578125" style="1" customWidth="1"/>
    <col min="2254" max="2254" width="12.5703125" style="1" customWidth="1"/>
    <col min="2255" max="2255" width="61.85546875" style="1" customWidth="1"/>
    <col min="2256" max="2256" width="32.5703125" style="1" customWidth="1"/>
    <col min="2257" max="2257" width="23.5703125" style="1" customWidth="1"/>
    <col min="2258" max="2258" width="35.28515625" style="1" customWidth="1"/>
    <col min="2259" max="2259" width="8.5703125" style="1" customWidth="1"/>
    <col min="2260" max="2261" width="8.140625" style="1" customWidth="1"/>
    <col min="2262" max="2262" width="7.7109375" style="1" customWidth="1"/>
    <col min="2263" max="2305" width="0" style="1" hidden="1" customWidth="1"/>
    <col min="2306" max="2306" width="14.85546875" style="1" bestFit="1" customWidth="1"/>
    <col min="2307" max="2307" width="12.5703125" style="1" bestFit="1" customWidth="1"/>
    <col min="2308" max="2503" width="9.140625" style="1"/>
    <col min="2504" max="2507" width="0" style="1" hidden="1" customWidth="1"/>
    <col min="2508" max="2508" width="6.5703125" style="1" customWidth="1"/>
    <col min="2509" max="2509" width="5.42578125" style="1" customWidth="1"/>
    <col min="2510" max="2510" width="12.5703125" style="1" customWidth="1"/>
    <col min="2511" max="2511" width="61.85546875" style="1" customWidth="1"/>
    <col min="2512" max="2512" width="32.5703125" style="1" customWidth="1"/>
    <col min="2513" max="2513" width="23.5703125" style="1" customWidth="1"/>
    <col min="2514" max="2514" width="35.28515625" style="1" customWidth="1"/>
    <col min="2515" max="2515" width="8.5703125" style="1" customWidth="1"/>
    <col min="2516" max="2517" width="8.140625" style="1" customWidth="1"/>
    <col min="2518" max="2518" width="7.7109375" style="1" customWidth="1"/>
    <col min="2519" max="2561" width="0" style="1" hidden="1" customWidth="1"/>
    <col min="2562" max="2562" width="14.85546875" style="1" bestFit="1" customWidth="1"/>
    <col min="2563" max="2563" width="12.5703125" style="1" bestFit="1" customWidth="1"/>
    <col min="2564" max="2759" width="9.140625" style="1"/>
    <col min="2760" max="2763" width="0" style="1" hidden="1" customWidth="1"/>
    <col min="2764" max="2764" width="6.5703125" style="1" customWidth="1"/>
    <col min="2765" max="2765" width="5.42578125" style="1" customWidth="1"/>
    <col min="2766" max="2766" width="12.5703125" style="1" customWidth="1"/>
    <col min="2767" max="2767" width="61.85546875" style="1" customWidth="1"/>
    <col min="2768" max="2768" width="32.5703125" style="1" customWidth="1"/>
    <col min="2769" max="2769" width="23.5703125" style="1" customWidth="1"/>
    <col min="2770" max="2770" width="35.28515625" style="1" customWidth="1"/>
    <col min="2771" max="2771" width="8.5703125" style="1" customWidth="1"/>
    <col min="2772" max="2773" width="8.140625" style="1" customWidth="1"/>
    <col min="2774" max="2774" width="7.7109375" style="1" customWidth="1"/>
    <col min="2775" max="2817" width="0" style="1" hidden="1" customWidth="1"/>
    <col min="2818" max="2818" width="14.85546875" style="1" bestFit="1" customWidth="1"/>
    <col min="2819" max="2819" width="12.5703125" style="1" bestFit="1" customWidth="1"/>
    <col min="2820" max="3015" width="9.140625" style="1"/>
    <col min="3016" max="3019" width="0" style="1" hidden="1" customWidth="1"/>
    <col min="3020" max="3020" width="6.5703125" style="1" customWidth="1"/>
    <col min="3021" max="3021" width="5.42578125" style="1" customWidth="1"/>
    <col min="3022" max="3022" width="12.5703125" style="1" customWidth="1"/>
    <col min="3023" max="3023" width="61.85546875" style="1" customWidth="1"/>
    <col min="3024" max="3024" width="32.5703125" style="1" customWidth="1"/>
    <col min="3025" max="3025" width="23.5703125" style="1" customWidth="1"/>
    <col min="3026" max="3026" width="35.28515625" style="1" customWidth="1"/>
    <col min="3027" max="3027" width="8.5703125" style="1" customWidth="1"/>
    <col min="3028" max="3029" width="8.140625" style="1" customWidth="1"/>
    <col min="3030" max="3030" width="7.7109375" style="1" customWidth="1"/>
    <col min="3031" max="3073" width="0" style="1" hidden="1" customWidth="1"/>
    <col min="3074" max="3074" width="14.85546875" style="1" bestFit="1" customWidth="1"/>
    <col min="3075" max="3075" width="12.5703125" style="1" bestFit="1" customWidth="1"/>
    <col min="3076" max="3271" width="9.140625" style="1"/>
    <col min="3272" max="3275" width="0" style="1" hidden="1" customWidth="1"/>
    <col min="3276" max="3276" width="6.5703125" style="1" customWidth="1"/>
    <col min="3277" max="3277" width="5.42578125" style="1" customWidth="1"/>
    <col min="3278" max="3278" width="12.5703125" style="1" customWidth="1"/>
    <col min="3279" max="3279" width="61.85546875" style="1" customWidth="1"/>
    <col min="3280" max="3280" width="32.5703125" style="1" customWidth="1"/>
    <col min="3281" max="3281" width="23.5703125" style="1" customWidth="1"/>
    <col min="3282" max="3282" width="35.28515625" style="1" customWidth="1"/>
    <col min="3283" max="3283" width="8.5703125" style="1" customWidth="1"/>
    <col min="3284" max="3285" width="8.140625" style="1" customWidth="1"/>
    <col min="3286" max="3286" width="7.7109375" style="1" customWidth="1"/>
    <col min="3287" max="3329" width="0" style="1" hidden="1" customWidth="1"/>
    <col min="3330" max="3330" width="14.85546875" style="1" bestFit="1" customWidth="1"/>
    <col min="3331" max="3331" width="12.5703125" style="1" bestFit="1" customWidth="1"/>
    <col min="3332" max="3527" width="9.140625" style="1"/>
    <col min="3528" max="3531" width="0" style="1" hidden="1" customWidth="1"/>
    <col min="3532" max="3532" width="6.5703125" style="1" customWidth="1"/>
    <col min="3533" max="3533" width="5.42578125" style="1" customWidth="1"/>
    <col min="3534" max="3534" width="12.5703125" style="1" customWidth="1"/>
    <col min="3535" max="3535" width="61.85546875" style="1" customWidth="1"/>
    <col min="3536" max="3536" width="32.5703125" style="1" customWidth="1"/>
    <col min="3537" max="3537" width="23.5703125" style="1" customWidth="1"/>
    <col min="3538" max="3538" width="35.28515625" style="1" customWidth="1"/>
    <col min="3539" max="3539" width="8.5703125" style="1" customWidth="1"/>
    <col min="3540" max="3541" width="8.140625" style="1" customWidth="1"/>
    <col min="3542" max="3542" width="7.7109375" style="1" customWidth="1"/>
    <col min="3543" max="3585" width="0" style="1" hidden="1" customWidth="1"/>
    <col min="3586" max="3586" width="14.85546875" style="1" bestFit="1" customWidth="1"/>
    <col min="3587" max="3587" width="12.5703125" style="1" bestFit="1" customWidth="1"/>
    <col min="3588" max="3783" width="9.140625" style="1"/>
    <col min="3784" max="3787" width="0" style="1" hidden="1" customWidth="1"/>
    <col min="3788" max="3788" width="6.5703125" style="1" customWidth="1"/>
    <col min="3789" max="3789" width="5.42578125" style="1" customWidth="1"/>
    <col min="3790" max="3790" width="12.5703125" style="1" customWidth="1"/>
    <col min="3791" max="3791" width="61.85546875" style="1" customWidth="1"/>
    <col min="3792" max="3792" width="32.5703125" style="1" customWidth="1"/>
    <col min="3793" max="3793" width="23.5703125" style="1" customWidth="1"/>
    <col min="3794" max="3794" width="35.28515625" style="1" customWidth="1"/>
    <col min="3795" max="3795" width="8.5703125" style="1" customWidth="1"/>
    <col min="3796" max="3797" width="8.140625" style="1" customWidth="1"/>
    <col min="3798" max="3798" width="7.7109375" style="1" customWidth="1"/>
    <col min="3799" max="3841" width="0" style="1" hidden="1" customWidth="1"/>
    <col min="3842" max="3842" width="14.85546875" style="1" bestFit="1" customWidth="1"/>
    <col min="3843" max="3843" width="12.5703125" style="1" bestFit="1" customWidth="1"/>
    <col min="3844" max="4039" width="9.140625" style="1"/>
    <col min="4040" max="4043" width="0" style="1" hidden="1" customWidth="1"/>
    <col min="4044" max="4044" width="6.5703125" style="1" customWidth="1"/>
    <col min="4045" max="4045" width="5.42578125" style="1" customWidth="1"/>
    <col min="4046" max="4046" width="12.5703125" style="1" customWidth="1"/>
    <col min="4047" max="4047" width="61.85546875" style="1" customWidth="1"/>
    <col min="4048" max="4048" width="32.5703125" style="1" customWidth="1"/>
    <col min="4049" max="4049" width="23.5703125" style="1" customWidth="1"/>
    <col min="4050" max="4050" width="35.28515625" style="1" customWidth="1"/>
    <col min="4051" max="4051" width="8.5703125" style="1" customWidth="1"/>
    <col min="4052" max="4053" width="8.140625" style="1" customWidth="1"/>
    <col min="4054" max="4054" width="7.7109375" style="1" customWidth="1"/>
    <col min="4055" max="4097" width="0" style="1" hidden="1" customWidth="1"/>
    <col min="4098" max="4098" width="14.85546875" style="1" bestFit="1" customWidth="1"/>
    <col min="4099" max="4099" width="12.5703125" style="1" bestFit="1" customWidth="1"/>
    <col min="4100" max="4295" width="9.140625" style="1"/>
    <col min="4296" max="4299" width="0" style="1" hidden="1" customWidth="1"/>
    <col min="4300" max="4300" width="6.5703125" style="1" customWidth="1"/>
    <col min="4301" max="4301" width="5.42578125" style="1" customWidth="1"/>
    <col min="4302" max="4302" width="12.5703125" style="1" customWidth="1"/>
    <col min="4303" max="4303" width="61.85546875" style="1" customWidth="1"/>
    <col min="4304" max="4304" width="32.5703125" style="1" customWidth="1"/>
    <col min="4305" max="4305" width="23.5703125" style="1" customWidth="1"/>
    <col min="4306" max="4306" width="35.28515625" style="1" customWidth="1"/>
    <col min="4307" max="4307" width="8.5703125" style="1" customWidth="1"/>
    <col min="4308" max="4309" width="8.140625" style="1" customWidth="1"/>
    <col min="4310" max="4310" width="7.7109375" style="1" customWidth="1"/>
    <col min="4311" max="4353" width="0" style="1" hidden="1" customWidth="1"/>
    <col min="4354" max="4354" width="14.85546875" style="1" bestFit="1" customWidth="1"/>
    <col min="4355" max="4355" width="12.5703125" style="1" bestFit="1" customWidth="1"/>
    <col min="4356" max="4551" width="9.140625" style="1"/>
    <col min="4552" max="4555" width="0" style="1" hidden="1" customWidth="1"/>
    <col min="4556" max="4556" width="6.5703125" style="1" customWidth="1"/>
    <col min="4557" max="4557" width="5.42578125" style="1" customWidth="1"/>
    <col min="4558" max="4558" width="12.5703125" style="1" customWidth="1"/>
    <col min="4559" max="4559" width="61.85546875" style="1" customWidth="1"/>
    <col min="4560" max="4560" width="32.5703125" style="1" customWidth="1"/>
    <col min="4561" max="4561" width="23.5703125" style="1" customWidth="1"/>
    <col min="4562" max="4562" width="35.28515625" style="1" customWidth="1"/>
    <col min="4563" max="4563" width="8.5703125" style="1" customWidth="1"/>
    <col min="4564" max="4565" width="8.140625" style="1" customWidth="1"/>
    <col min="4566" max="4566" width="7.7109375" style="1" customWidth="1"/>
    <col min="4567" max="4609" width="0" style="1" hidden="1" customWidth="1"/>
    <col min="4610" max="4610" width="14.85546875" style="1" bestFit="1" customWidth="1"/>
    <col min="4611" max="4611" width="12.5703125" style="1" bestFit="1" customWidth="1"/>
    <col min="4612" max="4807" width="9.140625" style="1"/>
    <col min="4808" max="4811" width="0" style="1" hidden="1" customWidth="1"/>
    <col min="4812" max="4812" width="6.5703125" style="1" customWidth="1"/>
    <col min="4813" max="4813" width="5.42578125" style="1" customWidth="1"/>
    <col min="4814" max="4814" width="12.5703125" style="1" customWidth="1"/>
    <col min="4815" max="4815" width="61.85546875" style="1" customWidth="1"/>
    <col min="4816" max="4816" width="32.5703125" style="1" customWidth="1"/>
    <col min="4817" max="4817" width="23.5703125" style="1" customWidth="1"/>
    <col min="4818" max="4818" width="35.28515625" style="1" customWidth="1"/>
    <col min="4819" max="4819" width="8.5703125" style="1" customWidth="1"/>
    <col min="4820" max="4821" width="8.140625" style="1" customWidth="1"/>
    <col min="4822" max="4822" width="7.7109375" style="1" customWidth="1"/>
    <col min="4823" max="4865" width="0" style="1" hidden="1" customWidth="1"/>
    <col min="4866" max="4866" width="14.85546875" style="1" bestFit="1" customWidth="1"/>
    <col min="4867" max="4867" width="12.5703125" style="1" bestFit="1" customWidth="1"/>
    <col min="4868" max="5063" width="9.140625" style="1"/>
    <col min="5064" max="5067" width="0" style="1" hidden="1" customWidth="1"/>
    <col min="5068" max="5068" width="6.5703125" style="1" customWidth="1"/>
    <col min="5069" max="5069" width="5.42578125" style="1" customWidth="1"/>
    <col min="5070" max="5070" width="12.5703125" style="1" customWidth="1"/>
    <col min="5071" max="5071" width="61.85546875" style="1" customWidth="1"/>
    <col min="5072" max="5072" width="32.5703125" style="1" customWidth="1"/>
    <col min="5073" max="5073" width="23.5703125" style="1" customWidth="1"/>
    <col min="5074" max="5074" width="35.28515625" style="1" customWidth="1"/>
    <col min="5075" max="5075" width="8.5703125" style="1" customWidth="1"/>
    <col min="5076" max="5077" width="8.140625" style="1" customWidth="1"/>
    <col min="5078" max="5078" width="7.7109375" style="1" customWidth="1"/>
    <col min="5079" max="5121" width="0" style="1" hidden="1" customWidth="1"/>
    <col min="5122" max="5122" width="14.85546875" style="1" bestFit="1" customWidth="1"/>
    <col min="5123" max="5123" width="12.5703125" style="1" bestFit="1" customWidth="1"/>
    <col min="5124" max="5319" width="9.140625" style="1"/>
    <col min="5320" max="5323" width="0" style="1" hidden="1" customWidth="1"/>
    <col min="5324" max="5324" width="6.5703125" style="1" customWidth="1"/>
    <col min="5325" max="5325" width="5.42578125" style="1" customWidth="1"/>
    <col min="5326" max="5326" width="12.5703125" style="1" customWidth="1"/>
    <col min="5327" max="5327" width="61.85546875" style="1" customWidth="1"/>
    <col min="5328" max="5328" width="32.5703125" style="1" customWidth="1"/>
    <col min="5329" max="5329" width="23.5703125" style="1" customWidth="1"/>
    <col min="5330" max="5330" width="35.28515625" style="1" customWidth="1"/>
    <col min="5331" max="5331" width="8.5703125" style="1" customWidth="1"/>
    <col min="5332" max="5333" width="8.140625" style="1" customWidth="1"/>
    <col min="5334" max="5334" width="7.7109375" style="1" customWidth="1"/>
    <col min="5335" max="5377" width="0" style="1" hidden="1" customWidth="1"/>
    <col min="5378" max="5378" width="14.85546875" style="1" bestFit="1" customWidth="1"/>
    <col min="5379" max="5379" width="12.5703125" style="1" bestFit="1" customWidth="1"/>
    <col min="5380" max="5575" width="9.140625" style="1"/>
    <col min="5576" max="5579" width="0" style="1" hidden="1" customWidth="1"/>
    <col min="5580" max="5580" width="6.5703125" style="1" customWidth="1"/>
    <col min="5581" max="5581" width="5.42578125" style="1" customWidth="1"/>
    <col min="5582" max="5582" width="12.5703125" style="1" customWidth="1"/>
    <col min="5583" max="5583" width="61.85546875" style="1" customWidth="1"/>
    <col min="5584" max="5584" width="32.5703125" style="1" customWidth="1"/>
    <col min="5585" max="5585" width="23.5703125" style="1" customWidth="1"/>
    <col min="5586" max="5586" width="35.28515625" style="1" customWidth="1"/>
    <col min="5587" max="5587" width="8.5703125" style="1" customWidth="1"/>
    <col min="5588" max="5589" width="8.140625" style="1" customWidth="1"/>
    <col min="5590" max="5590" width="7.7109375" style="1" customWidth="1"/>
    <col min="5591" max="5633" width="0" style="1" hidden="1" customWidth="1"/>
    <col min="5634" max="5634" width="14.85546875" style="1" bestFit="1" customWidth="1"/>
    <col min="5635" max="5635" width="12.5703125" style="1" bestFit="1" customWidth="1"/>
    <col min="5636" max="5831" width="9.140625" style="1"/>
    <col min="5832" max="5835" width="0" style="1" hidden="1" customWidth="1"/>
    <col min="5836" max="5836" width="6.5703125" style="1" customWidth="1"/>
    <col min="5837" max="5837" width="5.42578125" style="1" customWidth="1"/>
    <col min="5838" max="5838" width="12.5703125" style="1" customWidth="1"/>
    <col min="5839" max="5839" width="61.85546875" style="1" customWidth="1"/>
    <col min="5840" max="5840" width="32.5703125" style="1" customWidth="1"/>
    <col min="5841" max="5841" width="23.5703125" style="1" customWidth="1"/>
    <col min="5842" max="5842" width="35.28515625" style="1" customWidth="1"/>
    <col min="5843" max="5843" width="8.5703125" style="1" customWidth="1"/>
    <col min="5844" max="5845" width="8.140625" style="1" customWidth="1"/>
    <col min="5846" max="5846" width="7.7109375" style="1" customWidth="1"/>
    <col min="5847" max="5889" width="0" style="1" hidden="1" customWidth="1"/>
    <col min="5890" max="5890" width="14.85546875" style="1" bestFit="1" customWidth="1"/>
    <col min="5891" max="5891" width="12.5703125" style="1" bestFit="1" customWidth="1"/>
    <col min="5892" max="6087" width="9.140625" style="1"/>
    <col min="6088" max="6091" width="0" style="1" hidden="1" customWidth="1"/>
    <col min="6092" max="6092" width="6.5703125" style="1" customWidth="1"/>
    <col min="6093" max="6093" width="5.42578125" style="1" customWidth="1"/>
    <col min="6094" max="6094" width="12.5703125" style="1" customWidth="1"/>
    <col min="6095" max="6095" width="61.85546875" style="1" customWidth="1"/>
    <col min="6096" max="6096" width="32.5703125" style="1" customWidth="1"/>
    <col min="6097" max="6097" width="23.5703125" style="1" customWidth="1"/>
    <col min="6098" max="6098" width="35.28515625" style="1" customWidth="1"/>
    <col min="6099" max="6099" width="8.5703125" style="1" customWidth="1"/>
    <col min="6100" max="6101" width="8.140625" style="1" customWidth="1"/>
    <col min="6102" max="6102" width="7.7109375" style="1" customWidth="1"/>
    <col min="6103" max="6145" width="0" style="1" hidden="1" customWidth="1"/>
    <col min="6146" max="6146" width="14.85546875" style="1" bestFit="1" customWidth="1"/>
    <col min="6147" max="6147" width="12.5703125" style="1" bestFit="1" customWidth="1"/>
    <col min="6148" max="6343" width="9.140625" style="1"/>
    <col min="6344" max="6347" width="0" style="1" hidden="1" customWidth="1"/>
    <col min="6348" max="6348" width="6.5703125" style="1" customWidth="1"/>
    <col min="6349" max="6349" width="5.42578125" style="1" customWidth="1"/>
    <col min="6350" max="6350" width="12.5703125" style="1" customWidth="1"/>
    <col min="6351" max="6351" width="61.85546875" style="1" customWidth="1"/>
    <col min="6352" max="6352" width="32.5703125" style="1" customWidth="1"/>
    <col min="6353" max="6353" width="23.5703125" style="1" customWidth="1"/>
    <col min="6354" max="6354" width="35.28515625" style="1" customWidth="1"/>
    <col min="6355" max="6355" width="8.5703125" style="1" customWidth="1"/>
    <col min="6356" max="6357" width="8.140625" style="1" customWidth="1"/>
    <col min="6358" max="6358" width="7.7109375" style="1" customWidth="1"/>
    <col min="6359" max="6401" width="0" style="1" hidden="1" customWidth="1"/>
    <col min="6402" max="6402" width="14.85546875" style="1" bestFit="1" customWidth="1"/>
    <col min="6403" max="6403" width="12.5703125" style="1" bestFit="1" customWidth="1"/>
    <col min="6404" max="6599" width="9.140625" style="1"/>
    <col min="6600" max="6603" width="0" style="1" hidden="1" customWidth="1"/>
    <col min="6604" max="6604" width="6.5703125" style="1" customWidth="1"/>
    <col min="6605" max="6605" width="5.42578125" style="1" customWidth="1"/>
    <col min="6606" max="6606" width="12.5703125" style="1" customWidth="1"/>
    <col min="6607" max="6607" width="61.85546875" style="1" customWidth="1"/>
    <col min="6608" max="6608" width="32.5703125" style="1" customWidth="1"/>
    <col min="6609" max="6609" width="23.5703125" style="1" customWidth="1"/>
    <col min="6610" max="6610" width="35.28515625" style="1" customWidth="1"/>
    <col min="6611" max="6611" width="8.5703125" style="1" customWidth="1"/>
    <col min="6612" max="6613" width="8.140625" style="1" customWidth="1"/>
    <col min="6614" max="6614" width="7.7109375" style="1" customWidth="1"/>
    <col min="6615" max="6657" width="0" style="1" hidden="1" customWidth="1"/>
    <col min="6658" max="6658" width="14.85546875" style="1" bestFit="1" customWidth="1"/>
    <col min="6659" max="6659" width="12.5703125" style="1" bestFit="1" customWidth="1"/>
    <col min="6660" max="6855" width="9.140625" style="1"/>
    <col min="6856" max="6859" width="0" style="1" hidden="1" customWidth="1"/>
    <col min="6860" max="6860" width="6.5703125" style="1" customWidth="1"/>
    <col min="6861" max="6861" width="5.42578125" style="1" customWidth="1"/>
    <col min="6862" max="6862" width="12.5703125" style="1" customWidth="1"/>
    <col min="6863" max="6863" width="61.85546875" style="1" customWidth="1"/>
    <col min="6864" max="6864" width="32.5703125" style="1" customWidth="1"/>
    <col min="6865" max="6865" width="23.5703125" style="1" customWidth="1"/>
    <col min="6866" max="6866" width="35.28515625" style="1" customWidth="1"/>
    <col min="6867" max="6867" width="8.5703125" style="1" customWidth="1"/>
    <col min="6868" max="6869" width="8.140625" style="1" customWidth="1"/>
    <col min="6870" max="6870" width="7.7109375" style="1" customWidth="1"/>
    <col min="6871" max="6913" width="0" style="1" hidden="1" customWidth="1"/>
    <col min="6914" max="6914" width="14.85546875" style="1" bestFit="1" customWidth="1"/>
    <col min="6915" max="6915" width="12.5703125" style="1" bestFit="1" customWidth="1"/>
    <col min="6916" max="7111" width="9.140625" style="1"/>
    <col min="7112" max="7115" width="0" style="1" hidden="1" customWidth="1"/>
    <col min="7116" max="7116" width="6.5703125" style="1" customWidth="1"/>
    <col min="7117" max="7117" width="5.42578125" style="1" customWidth="1"/>
    <col min="7118" max="7118" width="12.5703125" style="1" customWidth="1"/>
    <col min="7119" max="7119" width="61.85546875" style="1" customWidth="1"/>
    <col min="7120" max="7120" width="32.5703125" style="1" customWidth="1"/>
    <col min="7121" max="7121" width="23.5703125" style="1" customWidth="1"/>
    <col min="7122" max="7122" width="35.28515625" style="1" customWidth="1"/>
    <col min="7123" max="7123" width="8.5703125" style="1" customWidth="1"/>
    <col min="7124" max="7125" width="8.140625" style="1" customWidth="1"/>
    <col min="7126" max="7126" width="7.7109375" style="1" customWidth="1"/>
    <col min="7127" max="7169" width="0" style="1" hidden="1" customWidth="1"/>
    <col min="7170" max="7170" width="14.85546875" style="1" bestFit="1" customWidth="1"/>
    <col min="7171" max="7171" width="12.5703125" style="1" bestFit="1" customWidth="1"/>
    <col min="7172" max="7367" width="9.140625" style="1"/>
    <col min="7368" max="7371" width="0" style="1" hidden="1" customWidth="1"/>
    <col min="7372" max="7372" width="6.5703125" style="1" customWidth="1"/>
    <col min="7373" max="7373" width="5.42578125" style="1" customWidth="1"/>
    <col min="7374" max="7374" width="12.5703125" style="1" customWidth="1"/>
    <col min="7375" max="7375" width="61.85546875" style="1" customWidth="1"/>
    <col min="7376" max="7376" width="32.5703125" style="1" customWidth="1"/>
    <col min="7377" max="7377" width="23.5703125" style="1" customWidth="1"/>
    <col min="7378" max="7378" width="35.28515625" style="1" customWidth="1"/>
    <col min="7379" max="7379" width="8.5703125" style="1" customWidth="1"/>
    <col min="7380" max="7381" width="8.140625" style="1" customWidth="1"/>
    <col min="7382" max="7382" width="7.7109375" style="1" customWidth="1"/>
    <col min="7383" max="7425" width="0" style="1" hidden="1" customWidth="1"/>
    <col min="7426" max="7426" width="14.85546875" style="1" bestFit="1" customWidth="1"/>
    <col min="7427" max="7427" width="12.5703125" style="1" bestFit="1" customWidth="1"/>
    <col min="7428" max="7623" width="9.140625" style="1"/>
    <col min="7624" max="7627" width="0" style="1" hidden="1" customWidth="1"/>
    <col min="7628" max="7628" width="6.5703125" style="1" customWidth="1"/>
    <col min="7629" max="7629" width="5.42578125" style="1" customWidth="1"/>
    <col min="7630" max="7630" width="12.5703125" style="1" customWidth="1"/>
    <col min="7631" max="7631" width="61.85546875" style="1" customWidth="1"/>
    <col min="7632" max="7632" width="32.5703125" style="1" customWidth="1"/>
    <col min="7633" max="7633" width="23.5703125" style="1" customWidth="1"/>
    <col min="7634" max="7634" width="35.28515625" style="1" customWidth="1"/>
    <col min="7635" max="7635" width="8.5703125" style="1" customWidth="1"/>
    <col min="7636" max="7637" width="8.140625" style="1" customWidth="1"/>
    <col min="7638" max="7638" width="7.7109375" style="1" customWidth="1"/>
    <col min="7639" max="7681" width="0" style="1" hidden="1" customWidth="1"/>
    <col min="7682" max="7682" width="14.85546875" style="1" bestFit="1" customWidth="1"/>
    <col min="7683" max="7683" width="12.5703125" style="1" bestFit="1" customWidth="1"/>
    <col min="7684" max="7879" width="9.140625" style="1"/>
    <col min="7880" max="7883" width="0" style="1" hidden="1" customWidth="1"/>
    <col min="7884" max="7884" width="6.5703125" style="1" customWidth="1"/>
    <col min="7885" max="7885" width="5.42578125" style="1" customWidth="1"/>
    <col min="7886" max="7886" width="12.5703125" style="1" customWidth="1"/>
    <col min="7887" max="7887" width="61.85546875" style="1" customWidth="1"/>
    <col min="7888" max="7888" width="32.5703125" style="1" customWidth="1"/>
    <col min="7889" max="7889" width="23.5703125" style="1" customWidth="1"/>
    <col min="7890" max="7890" width="35.28515625" style="1" customWidth="1"/>
    <col min="7891" max="7891" width="8.5703125" style="1" customWidth="1"/>
    <col min="7892" max="7893" width="8.140625" style="1" customWidth="1"/>
    <col min="7894" max="7894" width="7.7109375" style="1" customWidth="1"/>
    <col min="7895" max="7937" width="0" style="1" hidden="1" customWidth="1"/>
    <col min="7938" max="7938" width="14.85546875" style="1" bestFit="1" customWidth="1"/>
    <col min="7939" max="7939" width="12.5703125" style="1" bestFit="1" customWidth="1"/>
    <col min="7940" max="8135" width="9.140625" style="1"/>
    <col min="8136" max="8139" width="0" style="1" hidden="1" customWidth="1"/>
    <col min="8140" max="8140" width="6.5703125" style="1" customWidth="1"/>
    <col min="8141" max="8141" width="5.42578125" style="1" customWidth="1"/>
    <col min="8142" max="8142" width="12.5703125" style="1" customWidth="1"/>
    <col min="8143" max="8143" width="61.85546875" style="1" customWidth="1"/>
    <col min="8144" max="8144" width="32.5703125" style="1" customWidth="1"/>
    <col min="8145" max="8145" width="23.5703125" style="1" customWidth="1"/>
    <col min="8146" max="8146" width="35.28515625" style="1" customWidth="1"/>
    <col min="8147" max="8147" width="8.5703125" style="1" customWidth="1"/>
    <col min="8148" max="8149" width="8.140625" style="1" customWidth="1"/>
    <col min="8150" max="8150" width="7.7109375" style="1" customWidth="1"/>
    <col min="8151" max="8193" width="0" style="1" hidden="1" customWidth="1"/>
    <col min="8194" max="8194" width="14.85546875" style="1" bestFit="1" customWidth="1"/>
    <col min="8195" max="8195" width="12.5703125" style="1" bestFit="1" customWidth="1"/>
    <col min="8196" max="8391" width="9.140625" style="1"/>
    <col min="8392" max="8395" width="0" style="1" hidden="1" customWidth="1"/>
    <col min="8396" max="8396" width="6.5703125" style="1" customWidth="1"/>
    <col min="8397" max="8397" width="5.42578125" style="1" customWidth="1"/>
    <col min="8398" max="8398" width="12.5703125" style="1" customWidth="1"/>
    <col min="8399" max="8399" width="61.85546875" style="1" customWidth="1"/>
    <col min="8400" max="8400" width="32.5703125" style="1" customWidth="1"/>
    <col min="8401" max="8401" width="23.5703125" style="1" customWidth="1"/>
    <col min="8402" max="8402" width="35.28515625" style="1" customWidth="1"/>
    <col min="8403" max="8403" width="8.5703125" style="1" customWidth="1"/>
    <col min="8404" max="8405" width="8.140625" style="1" customWidth="1"/>
    <col min="8406" max="8406" width="7.7109375" style="1" customWidth="1"/>
    <col min="8407" max="8449" width="0" style="1" hidden="1" customWidth="1"/>
    <col min="8450" max="8450" width="14.85546875" style="1" bestFit="1" customWidth="1"/>
    <col min="8451" max="8451" width="12.5703125" style="1" bestFit="1" customWidth="1"/>
    <col min="8452" max="8647" width="9.140625" style="1"/>
    <col min="8648" max="8651" width="0" style="1" hidden="1" customWidth="1"/>
    <col min="8652" max="8652" width="6.5703125" style="1" customWidth="1"/>
    <col min="8653" max="8653" width="5.42578125" style="1" customWidth="1"/>
    <col min="8654" max="8654" width="12.5703125" style="1" customWidth="1"/>
    <col min="8655" max="8655" width="61.85546875" style="1" customWidth="1"/>
    <col min="8656" max="8656" width="32.5703125" style="1" customWidth="1"/>
    <col min="8657" max="8657" width="23.5703125" style="1" customWidth="1"/>
    <col min="8658" max="8658" width="35.28515625" style="1" customWidth="1"/>
    <col min="8659" max="8659" width="8.5703125" style="1" customWidth="1"/>
    <col min="8660" max="8661" width="8.140625" style="1" customWidth="1"/>
    <col min="8662" max="8662" width="7.7109375" style="1" customWidth="1"/>
    <col min="8663" max="8705" width="0" style="1" hidden="1" customWidth="1"/>
    <col min="8706" max="8706" width="14.85546875" style="1" bestFit="1" customWidth="1"/>
    <col min="8707" max="8707" width="12.5703125" style="1" bestFit="1" customWidth="1"/>
    <col min="8708" max="8903" width="9.140625" style="1"/>
    <col min="8904" max="8907" width="0" style="1" hidden="1" customWidth="1"/>
    <col min="8908" max="8908" width="6.5703125" style="1" customWidth="1"/>
    <col min="8909" max="8909" width="5.42578125" style="1" customWidth="1"/>
    <col min="8910" max="8910" width="12.5703125" style="1" customWidth="1"/>
    <col min="8911" max="8911" width="61.85546875" style="1" customWidth="1"/>
    <col min="8912" max="8912" width="32.5703125" style="1" customWidth="1"/>
    <col min="8913" max="8913" width="23.5703125" style="1" customWidth="1"/>
    <col min="8914" max="8914" width="35.28515625" style="1" customWidth="1"/>
    <col min="8915" max="8915" width="8.5703125" style="1" customWidth="1"/>
    <col min="8916" max="8917" width="8.140625" style="1" customWidth="1"/>
    <col min="8918" max="8918" width="7.7109375" style="1" customWidth="1"/>
    <col min="8919" max="8961" width="0" style="1" hidden="1" customWidth="1"/>
    <col min="8962" max="8962" width="14.85546875" style="1" bestFit="1" customWidth="1"/>
    <col min="8963" max="8963" width="12.5703125" style="1" bestFit="1" customWidth="1"/>
    <col min="8964" max="9159" width="9.140625" style="1"/>
    <col min="9160" max="9163" width="0" style="1" hidden="1" customWidth="1"/>
    <col min="9164" max="9164" width="6.5703125" style="1" customWidth="1"/>
    <col min="9165" max="9165" width="5.42578125" style="1" customWidth="1"/>
    <col min="9166" max="9166" width="12.5703125" style="1" customWidth="1"/>
    <col min="9167" max="9167" width="61.85546875" style="1" customWidth="1"/>
    <col min="9168" max="9168" width="32.5703125" style="1" customWidth="1"/>
    <col min="9169" max="9169" width="23.5703125" style="1" customWidth="1"/>
    <col min="9170" max="9170" width="35.28515625" style="1" customWidth="1"/>
    <col min="9171" max="9171" width="8.5703125" style="1" customWidth="1"/>
    <col min="9172" max="9173" width="8.140625" style="1" customWidth="1"/>
    <col min="9174" max="9174" width="7.7109375" style="1" customWidth="1"/>
    <col min="9175" max="9217" width="0" style="1" hidden="1" customWidth="1"/>
    <col min="9218" max="9218" width="14.85546875" style="1" bestFit="1" customWidth="1"/>
    <col min="9219" max="9219" width="12.5703125" style="1" bestFit="1" customWidth="1"/>
    <col min="9220" max="9415" width="9.140625" style="1"/>
    <col min="9416" max="9419" width="0" style="1" hidden="1" customWidth="1"/>
    <col min="9420" max="9420" width="6.5703125" style="1" customWidth="1"/>
    <col min="9421" max="9421" width="5.42578125" style="1" customWidth="1"/>
    <col min="9422" max="9422" width="12.5703125" style="1" customWidth="1"/>
    <col min="9423" max="9423" width="61.85546875" style="1" customWidth="1"/>
    <col min="9424" max="9424" width="32.5703125" style="1" customWidth="1"/>
    <col min="9425" max="9425" width="23.5703125" style="1" customWidth="1"/>
    <col min="9426" max="9426" width="35.28515625" style="1" customWidth="1"/>
    <col min="9427" max="9427" width="8.5703125" style="1" customWidth="1"/>
    <col min="9428" max="9429" width="8.140625" style="1" customWidth="1"/>
    <col min="9430" max="9430" width="7.7109375" style="1" customWidth="1"/>
    <col min="9431" max="9473" width="0" style="1" hidden="1" customWidth="1"/>
    <col min="9474" max="9474" width="14.85546875" style="1" bestFit="1" customWidth="1"/>
    <col min="9475" max="9475" width="12.5703125" style="1" bestFit="1" customWidth="1"/>
    <col min="9476" max="9671" width="9.140625" style="1"/>
    <col min="9672" max="9675" width="0" style="1" hidden="1" customWidth="1"/>
    <col min="9676" max="9676" width="6.5703125" style="1" customWidth="1"/>
    <col min="9677" max="9677" width="5.42578125" style="1" customWidth="1"/>
    <col min="9678" max="9678" width="12.5703125" style="1" customWidth="1"/>
    <col min="9679" max="9679" width="61.85546875" style="1" customWidth="1"/>
    <col min="9680" max="9680" width="32.5703125" style="1" customWidth="1"/>
    <col min="9681" max="9681" width="23.5703125" style="1" customWidth="1"/>
    <col min="9682" max="9682" width="35.28515625" style="1" customWidth="1"/>
    <col min="9683" max="9683" width="8.5703125" style="1" customWidth="1"/>
    <col min="9684" max="9685" width="8.140625" style="1" customWidth="1"/>
    <col min="9686" max="9686" width="7.7109375" style="1" customWidth="1"/>
    <col min="9687" max="9729" width="0" style="1" hidden="1" customWidth="1"/>
    <col min="9730" max="9730" width="14.85546875" style="1" bestFit="1" customWidth="1"/>
    <col min="9731" max="9731" width="12.5703125" style="1" bestFit="1" customWidth="1"/>
    <col min="9732" max="9927" width="9.140625" style="1"/>
    <col min="9928" max="9931" width="0" style="1" hidden="1" customWidth="1"/>
    <col min="9932" max="9932" width="6.5703125" style="1" customWidth="1"/>
    <col min="9933" max="9933" width="5.42578125" style="1" customWidth="1"/>
    <col min="9934" max="9934" width="12.5703125" style="1" customWidth="1"/>
    <col min="9935" max="9935" width="61.85546875" style="1" customWidth="1"/>
    <col min="9936" max="9936" width="32.5703125" style="1" customWidth="1"/>
    <col min="9937" max="9937" width="23.5703125" style="1" customWidth="1"/>
    <col min="9938" max="9938" width="35.28515625" style="1" customWidth="1"/>
    <col min="9939" max="9939" width="8.5703125" style="1" customWidth="1"/>
    <col min="9940" max="9941" width="8.140625" style="1" customWidth="1"/>
    <col min="9942" max="9942" width="7.7109375" style="1" customWidth="1"/>
    <col min="9943" max="9985" width="0" style="1" hidden="1" customWidth="1"/>
    <col min="9986" max="9986" width="14.85546875" style="1" bestFit="1" customWidth="1"/>
    <col min="9987" max="9987" width="12.5703125" style="1" bestFit="1" customWidth="1"/>
    <col min="9988" max="10183" width="9.140625" style="1"/>
    <col min="10184" max="10187" width="0" style="1" hidden="1" customWidth="1"/>
    <col min="10188" max="10188" width="6.5703125" style="1" customWidth="1"/>
    <col min="10189" max="10189" width="5.42578125" style="1" customWidth="1"/>
    <col min="10190" max="10190" width="12.5703125" style="1" customWidth="1"/>
    <col min="10191" max="10191" width="61.85546875" style="1" customWidth="1"/>
    <col min="10192" max="10192" width="32.5703125" style="1" customWidth="1"/>
    <col min="10193" max="10193" width="23.5703125" style="1" customWidth="1"/>
    <col min="10194" max="10194" width="35.28515625" style="1" customWidth="1"/>
    <col min="10195" max="10195" width="8.5703125" style="1" customWidth="1"/>
    <col min="10196" max="10197" width="8.140625" style="1" customWidth="1"/>
    <col min="10198" max="10198" width="7.7109375" style="1" customWidth="1"/>
    <col min="10199" max="10241" width="0" style="1" hidden="1" customWidth="1"/>
    <col min="10242" max="10242" width="14.85546875" style="1" bestFit="1" customWidth="1"/>
    <col min="10243" max="10243" width="12.5703125" style="1" bestFit="1" customWidth="1"/>
    <col min="10244" max="10439" width="9.140625" style="1"/>
    <col min="10440" max="10443" width="0" style="1" hidden="1" customWidth="1"/>
    <col min="10444" max="10444" width="6.5703125" style="1" customWidth="1"/>
    <col min="10445" max="10445" width="5.42578125" style="1" customWidth="1"/>
    <col min="10446" max="10446" width="12.5703125" style="1" customWidth="1"/>
    <col min="10447" max="10447" width="61.85546875" style="1" customWidth="1"/>
    <col min="10448" max="10448" width="32.5703125" style="1" customWidth="1"/>
    <col min="10449" max="10449" width="23.5703125" style="1" customWidth="1"/>
    <col min="10450" max="10450" width="35.28515625" style="1" customWidth="1"/>
    <col min="10451" max="10451" width="8.5703125" style="1" customWidth="1"/>
    <col min="10452" max="10453" width="8.140625" style="1" customWidth="1"/>
    <col min="10454" max="10454" width="7.7109375" style="1" customWidth="1"/>
    <col min="10455" max="10497" width="0" style="1" hidden="1" customWidth="1"/>
    <col min="10498" max="10498" width="14.85546875" style="1" bestFit="1" customWidth="1"/>
    <col min="10499" max="10499" width="12.5703125" style="1" bestFit="1" customWidth="1"/>
    <col min="10500" max="10695" width="9.140625" style="1"/>
    <col min="10696" max="10699" width="0" style="1" hidden="1" customWidth="1"/>
    <col min="10700" max="10700" width="6.5703125" style="1" customWidth="1"/>
    <col min="10701" max="10701" width="5.42578125" style="1" customWidth="1"/>
    <col min="10702" max="10702" width="12.5703125" style="1" customWidth="1"/>
    <col min="10703" max="10703" width="61.85546875" style="1" customWidth="1"/>
    <col min="10704" max="10704" width="32.5703125" style="1" customWidth="1"/>
    <col min="10705" max="10705" width="23.5703125" style="1" customWidth="1"/>
    <col min="10706" max="10706" width="35.28515625" style="1" customWidth="1"/>
    <col min="10707" max="10707" width="8.5703125" style="1" customWidth="1"/>
    <col min="10708" max="10709" width="8.140625" style="1" customWidth="1"/>
    <col min="10710" max="10710" width="7.7109375" style="1" customWidth="1"/>
    <col min="10711" max="10753" width="0" style="1" hidden="1" customWidth="1"/>
    <col min="10754" max="10754" width="14.85546875" style="1" bestFit="1" customWidth="1"/>
    <col min="10755" max="10755" width="12.5703125" style="1" bestFit="1" customWidth="1"/>
    <col min="10756" max="10951" width="9.140625" style="1"/>
    <col min="10952" max="10955" width="0" style="1" hidden="1" customWidth="1"/>
    <col min="10956" max="10956" width="6.5703125" style="1" customWidth="1"/>
    <col min="10957" max="10957" width="5.42578125" style="1" customWidth="1"/>
    <col min="10958" max="10958" width="12.5703125" style="1" customWidth="1"/>
    <col min="10959" max="10959" width="61.85546875" style="1" customWidth="1"/>
    <col min="10960" max="10960" width="32.5703125" style="1" customWidth="1"/>
    <col min="10961" max="10961" width="23.5703125" style="1" customWidth="1"/>
    <col min="10962" max="10962" width="35.28515625" style="1" customWidth="1"/>
    <col min="10963" max="10963" width="8.5703125" style="1" customWidth="1"/>
    <col min="10964" max="10965" width="8.140625" style="1" customWidth="1"/>
    <col min="10966" max="10966" width="7.7109375" style="1" customWidth="1"/>
    <col min="10967" max="11009" width="0" style="1" hidden="1" customWidth="1"/>
    <col min="11010" max="11010" width="14.85546875" style="1" bestFit="1" customWidth="1"/>
    <col min="11011" max="11011" width="12.5703125" style="1" bestFit="1" customWidth="1"/>
    <col min="11012" max="11207" width="9.140625" style="1"/>
    <col min="11208" max="11211" width="0" style="1" hidden="1" customWidth="1"/>
    <col min="11212" max="11212" width="6.5703125" style="1" customWidth="1"/>
    <col min="11213" max="11213" width="5.42578125" style="1" customWidth="1"/>
    <col min="11214" max="11214" width="12.5703125" style="1" customWidth="1"/>
    <col min="11215" max="11215" width="61.85546875" style="1" customWidth="1"/>
    <col min="11216" max="11216" width="32.5703125" style="1" customWidth="1"/>
    <col min="11217" max="11217" width="23.5703125" style="1" customWidth="1"/>
    <col min="11218" max="11218" width="35.28515625" style="1" customWidth="1"/>
    <col min="11219" max="11219" width="8.5703125" style="1" customWidth="1"/>
    <col min="11220" max="11221" width="8.140625" style="1" customWidth="1"/>
    <col min="11222" max="11222" width="7.7109375" style="1" customWidth="1"/>
    <col min="11223" max="11265" width="0" style="1" hidden="1" customWidth="1"/>
    <col min="11266" max="11266" width="14.85546875" style="1" bestFit="1" customWidth="1"/>
    <col min="11267" max="11267" width="12.5703125" style="1" bestFit="1" customWidth="1"/>
    <col min="11268" max="11463" width="9.140625" style="1"/>
    <col min="11464" max="11467" width="0" style="1" hidden="1" customWidth="1"/>
    <col min="11468" max="11468" width="6.5703125" style="1" customWidth="1"/>
    <col min="11469" max="11469" width="5.42578125" style="1" customWidth="1"/>
    <col min="11470" max="11470" width="12.5703125" style="1" customWidth="1"/>
    <col min="11471" max="11471" width="61.85546875" style="1" customWidth="1"/>
    <col min="11472" max="11472" width="32.5703125" style="1" customWidth="1"/>
    <col min="11473" max="11473" width="23.5703125" style="1" customWidth="1"/>
    <col min="11474" max="11474" width="35.28515625" style="1" customWidth="1"/>
    <col min="11475" max="11475" width="8.5703125" style="1" customWidth="1"/>
    <col min="11476" max="11477" width="8.140625" style="1" customWidth="1"/>
    <col min="11478" max="11478" width="7.7109375" style="1" customWidth="1"/>
    <col min="11479" max="11521" width="0" style="1" hidden="1" customWidth="1"/>
    <col min="11522" max="11522" width="14.85546875" style="1" bestFit="1" customWidth="1"/>
    <col min="11523" max="11523" width="12.5703125" style="1" bestFit="1" customWidth="1"/>
    <col min="11524" max="11719" width="9.140625" style="1"/>
    <col min="11720" max="11723" width="0" style="1" hidden="1" customWidth="1"/>
    <col min="11724" max="11724" width="6.5703125" style="1" customWidth="1"/>
    <col min="11725" max="11725" width="5.42578125" style="1" customWidth="1"/>
    <col min="11726" max="11726" width="12.5703125" style="1" customWidth="1"/>
    <col min="11727" max="11727" width="61.85546875" style="1" customWidth="1"/>
    <col min="11728" max="11728" width="32.5703125" style="1" customWidth="1"/>
    <col min="11729" max="11729" width="23.5703125" style="1" customWidth="1"/>
    <col min="11730" max="11730" width="35.28515625" style="1" customWidth="1"/>
    <col min="11731" max="11731" width="8.5703125" style="1" customWidth="1"/>
    <col min="11732" max="11733" width="8.140625" style="1" customWidth="1"/>
    <col min="11734" max="11734" width="7.7109375" style="1" customWidth="1"/>
    <col min="11735" max="11777" width="0" style="1" hidden="1" customWidth="1"/>
    <col min="11778" max="11778" width="14.85546875" style="1" bestFit="1" customWidth="1"/>
    <col min="11779" max="11779" width="12.5703125" style="1" bestFit="1" customWidth="1"/>
    <col min="11780" max="11975" width="9.140625" style="1"/>
    <col min="11976" max="11979" width="0" style="1" hidden="1" customWidth="1"/>
    <col min="11980" max="11980" width="6.5703125" style="1" customWidth="1"/>
    <col min="11981" max="11981" width="5.42578125" style="1" customWidth="1"/>
    <col min="11982" max="11982" width="12.5703125" style="1" customWidth="1"/>
    <col min="11983" max="11983" width="61.85546875" style="1" customWidth="1"/>
    <col min="11984" max="11984" width="32.5703125" style="1" customWidth="1"/>
    <col min="11985" max="11985" width="23.5703125" style="1" customWidth="1"/>
    <col min="11986" max="11986" width="35.28515625" style="1" customWidth="1"/>
    <col min="11987" max="11987" width="8.5703125" style="1" customWidth="1"/>
    <col min="11988" max="11989" width="8.140625" style="1" customWidth="1"/>
    <col min="11990" max="11990" width="7.7109375" style="1" customWidth="1"/>
    <col min="11991" max="12033" width="0" style="1" hidden="1" customWidth="1"/>
    <col min="12034" max="12034" width="14.85546875" style="1" bestFit="1" customWidth="1"/>
    <col min="12035" max="12035" width="12.5703125" style="1" bestFit="1" customWidth="1"/>
    <col min="12036" max="12231" width="9.140625" style="1"/>
    <col min="12232" max="12235" width="0" style="1" hidden="1" customWidth="1"/>
    <col min="12236" max="12236" width="6.5703125" style="1" customWidth="1"/>
    <col min="12237" max="12237" width="5.42578125" style="1" customWidth="1"/>
    <col min="12238" max="12238" width="12.5703125" style="1" customWidth="1"/>
    <col min="12239" max="12239" width="61.85546875" style="1" customWidth="1"/>
    <col min="12240" max="12240" width="32.5703125" style="1" customWidth="1"/>
    <col min="12241" max="12241" width="23.5703125" style="1" customWidth="1"/>
    <col min="12242" max="12242" width="35.28515625" style="1" customWidth="1"/>
    <col min="12243" max="12243" width="8.5703125" style="1" customWidth="1"/>
    <col min="12244" max="12245" width="8.140625" style="1" customWidth="1"/>
    <col min="12246" max="12246" width="7.7109375" style="1" customWidth="1"/>
    <col min="12247" max="12289" width="0" style="1" hidden="1" customWidth="1"/>
    <col min="12290" max="12290" width="14.85546875" style="1" bestFit="1" customWidth="1"/>
    <col min="12291" max="12291" width="12.5703125" style="1" bestFit="1" customWidth="1"/>
    <col min="12292" max="12487" width="9.140625" style="1"/>
    <col min="12488" max="12491" width="0" style="1" hidden="1" customWidth="1"/>
    <col min="12492" max="12492" width="6.5703125" style="1" customWidth="1"/>
    <col min="12493" max="12493" width="5.42578125" style="1" customWidth="1"/>
    <col min="12494" max="12494" width="12.5703125" style="1" customWidth="1"/>
    <col min="12495" max="12495" width="61.85546875" style="1" customWidth="1"/>
    <col min="12496" max="12496" width="32.5703125" style="1" customWidth="1"/>
    <col min="12497" max="12497" width="23.5703125" style="1" customWidth="1"/>
    <col min="12498" max="12498" width="35.28515625" style="1" customWidth="1"/>
    <col min="12499" max="12499" width="8.5703125" style="1" customWidth="1"/>
    <col min="12500" max="12501" width="8.140625" style="1" customWidth="1"/>
    <col min="12502" max="12502" width="7.7109375" style="1" customWidth="1"/>
    <col min="12503" max="12545" width="0" style="1" hidden="1" customWidth="1"/>
    <col min="12546" max="12546" width="14.85546875" style="1" bestFit="1" customWidth="1"/>
    <col min="12547" max="12547" width="12.5703125" style="1" bestFit="1" customWidth="1"/>
    <col min="12548" max="12743" width="9.140625" style="1"/>
    <col min="12744" max="12747" width="0" style="1" hidden="1" customWidth="1"/>
    <col min="12748" max="12748" width="6.5703125" style="1" customWidth="1"/>
    <col min="12749" max="12749" width="5.42578125" style="1" customWidth="1"/>
    <col min="12750" max="12750" width="12.5703125" style="1" customWidth="1"/>
    <col min="12751" max="12751" width="61.85546875" style="1" customWidth="1"/>
    <col min="12752" max="12752" width="32.5703125" style="1" customWidth="1"/>
    <col min="12753" max="12753" width="23.5703125" style="1" customWidth="1"/>
    <col min="12754" max="12754" width="35.28515625" style="1" customWidth="1"/>
    <col min="12755" max="12755" width="8.5703125" style="1" customWidth="1"/>
    <col min="12756" max="12757" width="8.140625" style="1" customWidth="1"/>
    <col min="12758" max="12758" width="7.7109375" style="1" customWidth="1"/>
    <col min="12759" max="12801" width="0" style="1" hidden="1" customWidth="1"/>
    <col min="12802" max="12802" width="14.85546875" style="1" bestFit="1" customWidth="1"/>
    <col min="12803" max="12803" width="12.5703125" style="1" bestFit="1" customWidth="1"/>
    <col min="12804" max="12999" width="9.140625" style="1"/>
    <col min="13000" max="13003" width="0" style="1" hidden="1" customWidth="1"/>
    <col min="13004" max="13004" width="6.5703125" style="1" customWidth="1"/>
    <col min="13005" max="13005" width="5.42578125" style="1" customWidth="1"/>
    <col min="13006" max="13006" width="12.5703125" style="1" customWidth="1"/>
    <col min="13007" max="13007" width="61.85546875" style="1" customWidth="1"/>
    <col min="13008" max="13008" width="32.5703125" style="1" customWidth="1"/>
    <col min="13009" max="13009" width="23.5703125" style="1" customWidth="1"/>
    <col min="13010" max="13010" width="35.28515625" style="1" customWidth="1"/>
    <col min="13011" max="13011" width="8.5703125" style="1" customWidth="1"/>
    <col min="13012" max="13013" width="8.140625" style="1" customWidth="1"/>
    <col min="13014" max="13014" width="7.7109375" style="1" customWidth="1"/>
    <col min="13015" max="13057" width="0" style="1" hidden="1" customWidth="1"/>
    <col min="13058" max="13058" width="14.85546875" style="1" bestFit="1" customWidth="1"/>
    <col min="13059" max="13059" width="12.5703125" style="1" bestFit="1" customWidth="1"/>
    <col min="13060" max="13255" width="9.140625" style="1"/>
    <col min="13256" max="13259" width="0" style="1" hidden="1" customWidth="1"/>
    <col min="13260" max="13260" width="6.5703125" style="1" customWidth="1"/>
    <col min="13261" max="13261" width="5.42578125" style="1" customWidth="1"/>
    <col min="13262" max="13262" width="12.5703125" style="1" customWidth="1"/>
    <col min="13263" max="13263" width="61.85546875" style="1" customWidth="1"/>
    <col min="13264" max="13264" width="32.5703125" style="1" customWidth="1"/>
    <col min="13265" max="13265" width="23.5703125" style="1" customWidth="1"/>
    <col min="13266" max="13266" width="35.28515625" style="1" customWidth="1"/>
    <col min="13267" max="13267" width="8.5703125" style="1" customWidth="1"/>
    <col min="13268" max="13269" width="8.140625" style="1" customWidth="1"/>
    <col min="13270" max="13270" width="7.7109375" style="1" customWidth="1"/>
    <col min="13271" max="13313" width="0" style="1" hidden="1" customWidth="1"/>
    <col min="13314" max="13314" width="14.85546875" style="1" bestFit="1" customWidth="1"/>
    <col min="13315" max="13315" width="12.5703125" style="1" bestFit="1" customWidth="1"/>
    <col min="13316" max="13511" width="9.140625" style="1"/>
    <col min="13512" max="13515" width="0" style="1" hidden="1" customWidth="1"/>
    <col min="13516" max="13516" width="6.5703125" style="1" customWidth="1"/>
    <col min="13517" max="13517" width="5.42578125" style="1" customWidth="1"/>
    <col min="13518" max="13518" width="12.5703125" style="1" customWidth="1"/>
    <col min="13519" max="13519" width="61.85546875" style="1" customWidth="1"/>
    <col min="13520" max="13520" width="32.5703125" style="1" customWidth="1"/>
    <col min="13521" max="13521" width="23.5703125" style="1" customWidth="1"/>
    <col min="13522" max="13522" width="35.28515625" style="1" customWidth="1"/>
    <col min="13523" max="13523" width="8.5703125" style="1" customWidth="1"/>
    <col min="13524" max="13525" width="8.140625" style="1" customWidth="1"/>
    <col min="13526" max="13526" width="7.7109375" style="1" customWidth="1"/>
    <col min="13527" max="13569" width="0" style="1" hidden="1" customWidth="1"/>
    <col min="13570" max="13570" width="14.85546875" style="1" bestFit="1" customWidth="1"/>
    <col min="13571" max="13571" width="12.5703125" style="1" bestFit="1" customWidth="1"/>
    <col min="13572" max="13767" width="9.140625" style="1"/>
    <col min="13768" max="13771" width="0" style="1" hidden="1" customWidth="1"/>
    <col min="13772" max="13772" width="6.5703125" style="1" customWidth="1"/>
    <col min="13773" max="13773" width="5.42578125" style="1" customWidth="1"/>
    <col min="13774" max="13774" width="12.5703125" style="1" customWidth="1"/>
    <col min="13775" max="13775" width="61.85546875" style="1" customWidth="1"/>
    <col min="13776" max="13776" width="32.5703125" style="1" customWidth="1"/>
    <col min="13777" max="13777" width="23.5703125" style="1" customWidth="1"/>
    <col min="13778" max="13778" width="35.28515625" style="1" customWidth="1"/>
    <col min="13779" max="13779" width="8.5703125" style="1" customWidth="1"/>
    <col min="13780" max="13781" width="8.140625" style="1" customWidth="1"/>
    <col min="13782" max="13782" width="7.7109375" style="1" customWidth="1"/>
    <col min="13783" max="13825" width="0" style="1" hidden="1" customWidth="1"/>
    <col min="13826" max="13826" width="14.85546875" style="1" bestFit="1" customWidth="1"/>
    <col min="13827" max="13827" width="12.5703125" style="1" bestFit="1" customWidth="1"/>
    <col min="13828" max="14023" width="9.140625" style="1"/>
    <col min="14024" max="14027" width="0" style="1" hidden="1" customWidth="1"/>
    <col min="14028" max="14028" width="6.5703125" style="1" customWidth="1"/>
    <col min="14029" max="14029" width="5.42578125" style="1" customWidth="1"/>
    <col min="14030" max="14030" width="12.5703125" style="1" customWidth="1"/>
    <col min="14031" max="14031" width="61.85546875" style="1" customWidth="1"/>
    <col min="14032" max="14032" width="32.5703125" style="1" customWidth="1"/>
    <col min="14033" max="14033" width="23.5703125" style="1" customWidth="1"/>
    <col min="14034" max="14034" width="35.28515625" style="1" customWidth="1"/>
    <col min="14035" max="14035" width="8.5703125" style="1" customWidth="1"/>
    <col min="14036" max="14037" width="8.140625" style="1" customWidth="1"/>
    <col min="14038" max="14038" width="7.7109375" style="1" customWidth="1"/>
    <col min="14039" max="14081" width="0" style="1" hidden="1" customWidth="1"/>
    <col min="14082" max="14082" width="14.85546875" style="1" bestFit="1" customWidth="1"/>
    <col min="14083" max="14083" width="12.5703125" style="1" bestFit="1" customWidth="1"/>
    <col min="14084" max="14279" width="9.140625" style="1"/>
    <col min="14280" max="14283" width="0" style="1" hidden="1" customWidth="1"/>
    <col min="14284" max="14284" width="6.5703125" style="1" customWidth="1"/>
    <col min="14285" max="14285" width="5.42578125" style="1" customWidth="1"/>
    <col min="14286" max="14286" width="12.5703125" style="1" customWidth="1"/>
    <col min="14287" max="14287" width="61.85546875" style="1" customWidth="1"/>
    <col min="14288" max="14288" width="32.5703125" style="1" customWidth="1"/>
    <col min="14289" max="14289" width="23.5703125" style="1" customWidth="1"/>
    <col min="14290" max="14290" width="35.28515625" style="1" customWidth="1"/>
    <col min="14291" max="14291" width="8.5703125" style="1" customWidth="1"/>
    <col min="14292" max="14293" width="8.140625" style="1" customWidth="1"/>
    <col min="14294" max="14294" width="7.7109375" style="1" customWidth="1"/>
    <col min="14295" max="14337" width="0" style="1" hidden="1" customWidth="1"/>
    <col min="14338" max="14338" width="14.85546875" style="1" bestFit="1" customWidth="1"/>
    <col min="14339" max="14339" width="12.5703125" style="1" bestFit="1" customWidth="1"/>
    <col min="14340" max="14535" width="9.140625" style="1"/>
    <col min="14536" max="14539" width="0" style="1" hidden="1" customWidth="1"/>
    <col min="14540" max="14540" width="6.5703125" style="1" customWidth="1"/>
    <col min="14541" max="14541" width="5.42578125" style="1" customWidth="1"/>
    <col min="14542" max="14542" width="12.5703125" style="1" customWidth="1"/>
    <col min="14543" max="14543" width="61.85546875" style="1" customWidth="1"/>
    <col min="14544" max="14544" width="32.5703125" style="1" customWidth="1"/>
    <col min="14545" max="14545" width="23.5703125" style="1" customWidth="1"/>
    <col min="14546" max="14546" width="35.28515625" style="1" customWidth="1"/>
    <col min="14547" max="14547" width="8.5703125" style="1" customWidth="1"/>
    <col min="14548" max="14549" width="8.140625" style="1" customWidth="1"/>
    <col min="14550" max="14550" width="7.7109375" style="1" customWidth="1"/>
    <col min="14551" max="14593" width="0" style="1" hidden="1" customWidth="1"/>
    <col min="14594" max="14594" width="14.85546875" style="1" bestFit="1" customWidth="1"/>
    <col min="14595" max="14595" width="12.5703125" style="1" bestFit="1" customWidth="1"/>
    <col min="14596" max="14791" width="9.140625" style="1"/>
    <col min="14792" max="14795" width="0" style="1" hidden="1" customWidth="1"/>
    <col min="14796" max="14796" width="6.5703125" style="1" customWidth="1"/>
    <col min="14797" max="14797" width="5.42578125" style="1" customWidth="1"/>
    <col min="14798" max="14798" width="12.5703125" style="1" customWidth="1"/>
    <col min="14799" max="14799" width="61.85546875" style="1" customWidth="1"/>
    <col min="14800" max="14800" width="32.5703125" style="1" customWidth="1"/>
    <col min="14801" max="14801" width="23.5703125" style="1" customWidth="1"/>
    <col min="14802" max="14802" width="35.28515625" style="1" customWidth="1"/>
    <col min="14803" max="14803" width="8.5703125" style="1" customWidth="1"/>
    <col min="14804" max="14805" width="8.140625" style="1" customWidth="1"/>
    <col min="14806" max="14806" width="7.7109375" style="1" customWidth="1"/>
    <col min="14807" max="14849" width="0" style="1" hidden="1" customWidth="1"/>
    <col min="14850" max="14850" width="14.85546875" style="1" bestFit="1" customWidth="1"/>
    <col min="14851" max="14851" width="12.5703125" style="1" bestFit="1" customWidth="1"/>
    <col min="14852" max="15047" width="9.140625" style="1"/>
    <col min="15048" max="15051" width="0" style="1" hidden="1" customWidth="1"/>
    <col min="15052" max="15052" width="6.5703125" style="1" customWidth="1"/>
    <col min="15053" max="15053" width="5.42578125" style="1" customWidth="1"/>
    <col min="15054" max="15054" width="12.5703125" style="1" customWidth="1"/>
    <col min="15055" max="15055" width="61.85546875" style="1" customWidth="1"/>
    <col min="15056" max="15056" width="32.5703125" style="1" customWidth="1"/>
    <col min="15057" max="15057" width="23.5703125" style="1" customWidth="1"/>
    <col min="15058" max="15058" width="35.28515625" style="1" customWidth="1"/>
    <col min="15059" max="15059" width="8.5703125" style="1" customWidth="1"/>
    <col min="15060" max="15061" width="8.140625" style="1" customWidth="1"/>
    <col min="15062" max="15062" width="7.7109375" style="1" customWidth="1"/>
    <col min="15063" max="15105" width="0" style="1" hidden="1" customWidth="1"/>
    <col min="15106" max="15106" width="14.85546875" style="1" bestFit="1" customWidth="1"/>
    <col min="15107" max="15107" width="12.5703125" style="1" bestFit="1" customWidth="1"/>
    <col min="15108" max="15303" width="9.140625" style="1"/>
    <col min="15304" max="15307" width="0" style="1" hidden="1" customWidth="1"/>
    <col min="15308" max="15308" width="6.5703125" style="1" customWidth="1"/>
    <col min="15309" max="15309" width="5.42578125" style="1" customWidth="1"/>
    <col min="15310" max="15310" width="12.5703125" style="1" customWidth="1"/>
    <col min="15311" max="15311" width="61.85546875" style="1" customWidth="1"/>
    <col min="15312" max="15312" width="32.5703125" style="1" customWidth="1"/>
    <col min="15313" max="15313" width="23.5703125" style="1" customWidth="1"/>
    <col min="15314" max="15314" width="35.28515625" style="1" customWidth="1"/>
    <col min="15315" max="15315" width="8.5703125" style="1" customWidth="1"/>
    <col min="15316" max="15317" width="8.140625" style="1" customWidth="1"/>
    <col min="15318" max="15318" width="7.7109375" style="1" customWidth="1"/>
    <col min="15319" max="15361" width="0" style="1" hidden="1" customWidth="1"/>
    <col min="15362" max="15362" width="14.85546875" style="1" bestFit="1" customWidth="1"/>
    <col min="15363" max="15363" width="12.5703125" style="1" bestFit="1" customWidth="1"/>
    <col min="15364" max="15559" width="9.140625" style="1"/>
    <col min="15560" max="15563" width="0" style="1" hidden="1" customWidth="1"/>
    <col min="15564" max="15564" width="6.5703125" style="1" customWidth="1"/>
    <col min="15565" max="15565" width="5.42578125" style="1" customWidth="1"/>
    <col min="15566" max="15566" width="12.5703125" style="1" customWidth="1"/>
    <col min="15567" max="15567" width="61.85546875" style="1" customWidth="1"/>
    <col min="15568" max="15568" width="32.5703125" style="1" customWidth="1"/>
    <col min="15569" max="15569" width="23.5703125" style="1" customWidth="1"/>
    <col min="15570" max="15570" width="35.28515625" style="1" customWidth="1"/>
    <col min="15571" max="15571" width="8.5703125" style="1" customWidth="1"/>
    <col min="15572" max="15573" width="8.140625" style="1" customWidth="1"/>
    <col min="15574" max="15574" width="7.7109375" style="1" customWidth="1"/>
    <col min="15575" max="15617" width="0" style="1" hidden="1" customWidth="1"/>
    <col min="15618" max="15618" width="14.85546875" style="1" bestFit="1" customWidth="1"/>
    <col min="15619" max="15619" width="12.5703125" style="1" bestFit="1" customWidth="1"/>
    <col min="15620" max="15815" width="9.140625" style="1"/>
    <col min="15816" max="15819" width="0" style="1" hidden="1" customWidth="1"/>
    <col min="15820" max="15820" width="6.5703125" style="1" customWidth="1"/>
    <col min="15821" max="15821" width="5.42578125" style="1" customWidth="1"/>
    <col min="15822" max="15822" width="12.5703125" style="1" customWidth="1"/>
    <col min="15823" max="15823" width="61.85546875" style="1" customWidth="1"/>
    <col min="15824" max="15824" width="32.5703125" style="1" customWidth="1"/>
    <col min="15825" max="15825" width="23.5703125" style="1" customWidth="1"/>
    <col min="15826" max="15826" width="35.28515625" style="1" customWidth="1"/>
    <col min="15827" max="15827" width="8.5703125" style="1" customWidth="1"/>
    <col min="15828" max="15829" width="8.140625" style="1" customWidth="1"/>
    <col min="15830" max="15830" width="7.7109375" style="1" customWidth="1"/>
    <col min="15831" max="15873" width="0" style="1" hidden="1" customWidth="1"/>
    <col min="15874" max="15874" width="14.85546875" style="1" bestFit="1" customWidth="1"/>
    <col min="15875" max="15875" width="12.5703125" style="1" bestFit="1" customWidth="1"/>
    <col min="15876" max="16071" width="9.140625" style="1"/>
    <col min="16072" max="16075" width="0" style="1" hidden="1" customWidth="1"/>
    <col min="16076" max="16076" width="6.5703125" style="1" customWidth="1"/>
    <col min="16077" max="16077" width="5.42578125" style="1" customWidth="1"/>
    <col min="16078" max="16078" width="12.5703125" style="1" customWidth="1"/>
    <col min="16079" max="16079" width="61.85546875" style="1" customWidth="1"/>
    <col min="16080" max="16080" width="32.5703125" style="1" customWidth="1"/>
    <col min="16081" max="16081" width="23.5703125" style="1" customWidth="1"/>
    <col min="16082" max="16082" width="35.28515625" style="1" customWidth="1"/>
    <col min="16083" max="16083" width="8.5703125" style="1" customWidth="1"/>
    <col min="16084" max="16085" width="8.140625" style="1" customWidth="1"/>
    <col min="16086" max="16086" width="7.7109375" style="1" customWidth="1"/>
    <col min="16087" max="16129" width="0" style="1" hidden="1" customWidth="1"/>
    <col min="16130" max="16130" width="14.85546875" style="1" bestFit="1" customWidth="1"/>
    <col min="16131" max="16131" width="12.5703125" style="1" bestFit="1" customWidth="1"/>
    <col min="16132" max="16384" width="9.140625" style="1"/>
  </cols>
  <sheetData>
    <row r="1" spans="1:13" s="1" customFormat="1" ht="18.75" customHeight="1" x14ac:dyDescent="0.25">
      <c r="A1" s="12"/>
      <c r="B1" s="12"/>
      <c r="C1" s="12"/>
      <c r="D1" s="12"/>
      <c r="E1" s="12"/>
      <c r="F1" s="30"/>
      <c r="G1" s="30"/>
      <c r="H1" s="30"/>
      <c r="I1" s="30"/>
      <c r="J1" s="30"/>
      <c r="K1" s="29"/>
      <c r="L1" s="29"/>
      <c r="M1" s="28" t="s">
        <v>1293</v>
      </c>
    </row>
    <row r="2" spans="1:13" s="1" customFormat="1" x14ac:dyDescent="0.25">
      <c r="A2" s="27"/>
      <c r="B2" s="27"/>
      <c r="C2" s="27"/>
      <c r="D2" s="27"/>
      <c r="E2" s="27"/>
      <c r="F2" s="23" t="s">
        <v>1292</v>
      </c>
      <c r="G2" s="23" t="s">
        <v>1291</v>
      </c>
      <c r="H2" s="26" t="s">
        <v>1290</v>
      </c>
      <c r="I2" s="22" t="s">
        <v>1289</v>
      </c>
      <c r="J2" s="22" t="s">
        <v>1288</v>
      </c>
      <c r="K2" s="22" t="s">
        <v>1287</v>
      </c>
      <c r="L2" s="22" t="s">
        <v>1286</v>
      </c>
      <c r="M2" s="22" t="s">
        <v>1285</v>
      </c>
    </row>
    <row r="3" spans="1:13" s="21" customFormat="1" ht="54.75" customHeight="1" x14ac:dyDescent="0.25">
      <c r="A3" s="25" t="e">
        <f>#REF!&amp;"+1"</f>
        <v>#REF!</v>
      </c>
      <c r="B3" s="25" t="e">
        <f>#REF!&amp;"+2"</f>
        <v>#REF!</v>
      </c>
      <c r="C3" s="25" t="e">
        <f>#REF!&amp;"+3"</f>
        <v>#REF!</v>
      </c>
      <c r="D3" s="25" t="e">
        <f>#REF!&amp;"+4"</f>
        <v>#REF!</v>
      </c>
      <c r="E3" s="24" t="s">
        <v>1284</v>
      </c>
      <c r="F3" s="23" t="str">
        <f>'[1]đất ở'!F3</f>
        <v>Xã Xuân Lộc</v>
      </c>
      <c r="G3" s="23"/>
      <c r="H3" s="23"/>
      <c r="I3" s="22"/>
      <c r="J3" s="22"/>
      <c r="K3" s="22"/>
      <c r="L3" s="22"/>
      <c r="M3" s="22"/>
    </row>
    <row r="4" spans="1:13" s="12" customFormat="1" ht="90.75" customHeight="1" x14ac:dyDescent="0.25">
      <c r="A4" s="16" t="e">
        <f>#REF!&amp;"+1"</f>
        <v>#REF!</v>
      </c>
      <c r="B4" s="16" t="e">
        <f>#REF!&amp;"+2"</f>
        <v>#REF!</v>
      </c>
      <c r="C4" s="16" t="e">
        <f>#REF!&amp;"+3"</f>
        <v>#REF!</v>
      </c>
      <c r="D4" s="16" t="e">
        <f>#REF!&amp;"+4"</f>
        <v>#REF!</v>
      </c>
      <c r="E4" s="10">
        <v>1</v>
      </c>
      <c r="F4" s="14" t="s">
        <v>1283</v>
      </c>
      <c r="G4" s="14" t="s">
        <v>995</v>
      </c>
      <c r="H4" s="14" t="s">
        <v>1282</v>
      </c>
      <c r="I4" s="17">
        <v>160</v>
      </c>
      <c r="J4" s="17">
        <v>100</v>
      </c>
      <c r="K4" s="13">
        <v>288</v>
      </c>
      <c r="L4" s="13">
        <v>180</v>
      </c>
      <c r="M4" s="6">
        <f>L4/J4</f>
        <v>1.8</v>
      </c>
    </row>
    <row r="5" spans="1:13" s="12" customFormat="1" ht="94.5" customHeight="1" x14ac:dyDescent="0.25">
      <c r="A5" s="16"/>
      <c r="B5" s="16"/>
      <c r="C5" s="16"/>
      <c r="D5" s="16"/>
      <c r="E5" s="10">
        <v>2</v>
      </c>
      <c r="F5" s="15" t="s">
        <v>1281</v>
      </c>
      <c r="G5" s="15"/>
      <c r="H5" s="15"/>
      <c r="I5" s="14"/>
      <c r="J5" s="14"/>
      <c r="K5" s="13">
        <v>196</v>
      </c>
      <c r="L5" s="13">
        <v>112</v>
      </c>
      <c r="M5" s="13"/>
    </row>
    <row r="6" spans="1:13" s="12" customFormat="1" ht="110.25" customHeight="1" x14ac:dyDescent="0.25">
      <c r="A6" s="16"/>
      <c r="B6" s="16"/>
      <c r="C6" s="16"/>
      <c r="D6" s="16"/>
      <c r="E6" s="10">
        <v>3</v>
      </c>
      <c r="F6" s="15" t="s">
        <v>1280</v>
      </c>
      <c r="G6" s="15"/>
      <c r="H6" s="15"/>
      <c r="I6" s="14"/>
      <c r="J6" s="14"/>
      <c r="K6" s="13">
        <v>144</v>
      </c>
      <c r="L6" s="13">
        <v>84</v>
      </c>
      <c r="M6" s="13"/>
    </row>
    <row r="7" spans="1:13" s="12" customFormat="1" ht="123" customHeight="1" x14ac:dyDescent="0.25">
      <c r="A7" s="16"/>
      <c r="B7" s="16"/>
      <c r="C7" s="16"/>
      <c r="D7" s="16"/>
      <c r="E7" s="10">
        <v>4</v>
      </c>
      <c r="F7" s="15" t="s">
        <v>1279</v>
      </c>
      <c r="G7" s="15"/>
      <c r="H7" s="15"/>
      <c r="I7" s="14"/>
      <c r="J7" s="14"/>
      <c r="K7" s="13">
        <v>110.00000000000001</v>
      </c>
      <c r="L7" s="13">
        <v>66</v>
      </c>
      <c r="M7" s="13"/>
    </row>
    <row r="8" spans="1:13" s="12" customFormat="1" ht="94.5" customHeight="1" x14ac:dyDescent="0.25">
      <c r="A8" s="16"/>
      <c r="B8" s="16"/>
      <c r="C8" s="16"/>
      <c r="D8" s="16"/>
      <c r="E8" s="10">
        <v>5</v>
      </c>
      <c r="F8" s="15" t="s">
        <v>1278</v>
      </c>
      <c r="G8" s="15"/>
      <c r="H8" s="15"/>
      <c r="I8" s="14"/>
      <c r="J8" s="14"/>
      <c r="K8" s="13">
        <v>196</v>
      </c>
      <c r="L8" s="13">
        <v>112</v>
      </c>
      <c r="M8" s="13"/>
    </row>
    <row r="9" spans="1:13" s="12" customFormat="1" ht="94.5" customHeight="1" x14ac:dyDescent="0.25">
      <c r="A9" s="16"/>
      <c r="B9" s="16"/>
      <c r="C9" s="16"/>
      <c r="D9" s="16"/>
      <c r="E9" s="10">
        <v>6</v>
      </c>
      <c r="F9" s="15" t="s">
        <v>1277</v>
      </c>
      <c r="G9" s="15"/>
      <c r="H9" s="15"/>
      <c r="I9" s="14"/>
      <c r="J9" s="14"/>
      <c r="K9" s="13">
        <v>144</v>
      </c>
      <c r="L9" s="13">
        <v>84</v>
      </c>
      <c r="M9" s="13"/>
    </row>
    <row r="10" spans="1:13" s="12" customFormat="1" ht="157.5" customHeight="1" x14ac:dyDescent="0.25">
      <c r="A10" s="16"/>
      <c r="B10" s="16"/>
      <c r="C10" s="16"/>
      <c r="D10" s="16"/>
      <c r="E10" s="10">
        <v>7</v>
      </c>
      <c r="F10" s="15" t="s">
        <v>1276</v>
      </c>
      <c r="G10" s="15"/>
      <c r="H10" s="15"/>
      <c r="I10" s="14"/>
      <c r="J10" s="14"/>
      <c r="K10" s="13">
        <v>110.00000000000001</v>
      </c>
      <c r="L10" s="13">
        <v>66</v>
      </c>
      <c r="M10" s="13"/>
    </row>
    <row r="11" spans="1:13" s="12" customFormat="1" ht="63" x14ac:dyDescent="0.25">
      <c r="A11" s="16" t="e">
        <f>#REF!&amp;"+1"</f>
        <v>#REF!</v>
      </c>
      <c r="B11" s="16" t="e">
        <f>#REF!&amp;"+2"</f>
        <v>#REF!</v>
      </c>
      <c r="C11" s="16" t="e">
        <f>#REF!&amp;"+3"</f>
        <v>#REF!</v>
      </c>
      <c r="D11" s="16" t="e">
        <f>#REF!&amp;"+4"</f>
        <v>#REF!</v>
      </c>
      <c r="E11" s="10">
        <v>8</v>
      </c>
      <c r="F11" s="14" t="s">
        <v>1275</v>
      </c>
      <c r="G11" s="14" t="s">
        <v>995</v>
      </c>
      <c r="H11" s="14" t="s">
        <v>1274</v>
      </c>
      <c r="I11" s="17">
        <v>160</v>
      </c>
      <c r="J11" s="17">
        <v>100</v>
      </c>
      <c r="K11" s="13">
        <v>288</v>
      </c>
      <c r="L11" s="13">
        <v>180</v>
      </c>
      <c r="M11" s="6">
        <f>L11/J11</f>
        <v>1.8</v>
      </c>
    </row>
    <row r="12" spans="1:13" s="12" customFormat="1" ht="94.5" customHeight="1" x14ac:dyDescent="0.25">
      <c r="A12" s="16"/>
      <c r="B12" s="16"/>
      <c r="C12" s="16"/>
      <c r="D12" s="16"/>
      <c r="E12" s="10">
        <v>9</v>
      </c>
      <c r="F12" s="15" t="s">
        <v>1273</v>
      </c>
      <c r="G12" s="15"/>
      <c r="H12" s="15"/>
      <c r="I12" s="14"/>
      <c r="J12" s="14"/>
      <c r="K12" s="13">
        <v>196</v>
      </c>
      <c r="L12" s="13">
        <v>112</v>
      </c>
      <c r="M12" s="13"/>
    </row>
    <row r="13" spans="1:13" s="12" customFormat="1" ht="110.25" customHeight="1" x14ac:dyDescent="0.25">
      <c r="A13" s="16"/>
      <c r="B13" s="16"/>
      <c r="C13" s="16"/>
      <c r="D13" s="16"/>
      <c r="E13" s="10">
        <v>10</v>
      </c>
      <c r="F13" s="15" t="s">
        <v>1272</v>
      </c>
      <c r="G13" s="15"/>
      <c r="H13" s="15"/>
      <c r="I13" s="14"/>
      <c r="J13" s="14"/>
      <c r="K13" s="13">
        <v>144</v>
      </c>
      <c r="L13" s="13">
        <v>84</v>
      </c>
      <c r="M13" s="13"/>
    </row>
    <row r="14" spans="1:13" s="12" customFormat="1" ht="141.75" customHeight="1" x14ac:dyDescent="0.25">
      <c r="A14" s="16"/>
      <c r="B14" s="16"/>
      <c r="C14" s="16"/>
      <c r="D14" s="16"/>
      <c r="E14" s="10">
        <v>11</v>
      </c>
      <c r="F14" s="15" t="s">
        <v>1271</v>
      </c>
      <c r="G14" s="15"/>
      <c r="H14" s="15"/>
      <c r="I14" s="14"/>
      <c r="J14" s="14"/>
      <c r="K14" s="13">
        <v>110.00000000000001</v>
      </c>
      <c r="L14" s="13">
        <v>66</v>
      </c>
      <c r="M14" s="13"/>
    </row>
    <row r="15" spans="1:13" s="12" customFormat="1" ht="94.5" customHeight="1" x14ac:dyDescent="0.25">
      <c r="A15" s="16"/>
      <c r="B15" s="16"/>
      <c r="C15" s="16"/>
      <c r="D15" s="16"/>
      <c r="E15" s="10">
        <v>12</v>
      </c>
      <c r="F15" s="15" t="s">
        <v>1270</v>
      </c>
      <c r="G15" s="15"/>
      <c r="H15" s="15"/>
      <c r="I15" s="14"/>
      <c r="J15" s="14"/>
      <c r="K15" s="13">
        <v>196</v>
      </c>
      <c r="L15" s="13">
        <v>112</v>
      </c>
      <c r="M15" s="13"/>
    </row>
    <row r="16" spans="1:13" s="12" customFormat="1" ht="94.5" customHeight="1" x14ac:dyDescent="0.25">
      <c r="A16" s="16"/>
      <c r="B16" s="16"/>
      <c r="C16" s="16"/>
      <c r="D16" s="16"/>
      <c r="E16" s="10">
        <v>13</v>
      </c>
      <c r="F16" s="15" t="s">
        <v>1269</v>
      </c>
      <c r="G16" s="15"/>
      <c r="H16" s="15"/>
      <c r="I16" s="14"/>
      <c r="J16" s="14"/>
      <c r="K16" s="13">
        <v>144</v>
      </c>
      <c r="L16" s="13">
        <v>84</v>
      </c>
      <c r="M16" s="13"/>
    </row>
    <row r="17" spans="1:13" s="12" customFormat="1" ht="157.5" customHeight="1" x14ac:dyDescent="0.25">
      <c r="A17" s="16"/>
      <c r="B17" s="16"/>
      <c r="C17" s="16"/>
      <c r="D17" s="16"/>
      <c r="E17" s="10">
        <v>14</v>
      </c>
      <c r="F17" s="15" t="s">
        <v>1268</v>
      </c>
      <c r="G17" s="15"/>
      <c r="H17" s="15"/>
      <c r="I17" s="14"/>
      <c r="J17" s="14"/>
      <c r="K17" s="13">
        <v>110.00000000000001</v>
      </c>
      <c r="L17" s="13">
        <v>66</v>
      </c>
      <c r="M17" s="13"/>
    </row>
    <row r="18" spans="1:13" s="12" customFormat="1" ht="15.75" x14ac:dyDescent="0.25">
      <c r="A18" s="16" t="e">
        <f>#REF!&amp;"+1"</f>
        <v>#REF!</v>
      </c>
      <c r="B18" s="16" t="e">
        <f>#REF!&amp;"+2"</f>
        <v>#REF!</v>
      </c>
      <c r="C18" s="16" t="e">
        <f>#REF!&amp;"+3"</f>
        <v>#REF!</v>
      </c>
      <c r="D18" s="16" t="e">
        <f>#REF!&amp;"+4"</f>
        <v>#REF!</v>
      </c>
      <c r="E18" s="10">
        <v>15</v>
      </c>
      <c r="F18" s="14" t="s">
        <v>1168</v>
      </c>
      <c r="G18" s="14" t="s">
        <v>1260</v>
      </c>
      <c r="H18" s="14" t="s">
        <v>1267</v>
      </c>
      <c r="I18" s="17">
        <v>160</v>
      </c>
      <c r="J18" s="17">
        <v>100</v>
      </c>
      <c r="K18" s="13">
        <v>288</v>
      </c>
      <c r="L18" s="13">
        <v>180</v>
      </c>
      <c r="M18" s="6">
        <f>L18/J18</f>
        <v>1.8</v>
      </c>
    </row>
    <row r="19" spans="1:13" s="12" customFormat="1" ht="94.5" customHeight="1" x14ac:dyDescent="0.25">
      <c r="A19" s="16"/>
      <c r="B19" s="16"/>
      <c r="C19" s="16"/>
      <c r="D19" s="16"/>
      <c r="E19" s="10">
        <v>16</v>
      </c>
      <c r="F19" s="15" t="s">
        <v>1266</v>
      </c>
      <c r="G19" s="15"/>
      <c r="H19" s="15"/>
      <c r="I19" s="14"/>
      <c r="J19" s="14"/>
      <c r="K19" s="13">
        <v>196</v>
      </c>
      <c r="L19" s="13">
        <v>112</v>
      </c>
      <c r="M19" s="13"/>
    </row>
    <row r="20" spans="1:13" s="12" customFormat="1" ht="110.25" customHeight="1" x14ac:dyDescent="0.25">
      <c r="A20" s="16"/>
      <c r="B20" s="16"/>
      <c r="C20" s="16"/>
      <c r="D20" s="16"/>
      <c r="E20" s="10">
        <v>17</v>
      </c>
      <c r="F20" s="15" t="s">
        <v>1265</v>
      </c>
      <c r="G20" s="15"/>
      <c r="H20" s="15"/>
      <c r="I20" s="14"/>
      <c r="J20" s="14"/>
      <c r="K20" s="13">
        <v>144</v>
      </c>
      <c r="L20" s="13">
        <v>84</v>
      </c>
      <c r="M20" s="13"/>
    </row>
    <row r="21" spans="1:13" s="12" customFormat="1" ht="110.25" customHeight="1" x14ac:dyDescent="0.25">
      <c r="A21" s="16"/>
      <c r="B21" s="16"/>
      <c r="C21" s="16"/>
      <c r="D21" s="16"/>
      <c r="E21" s="10">
        <v>18</v>
      </c>
      <c r="F21" s="15" t="s">
        <v>1264</v>
      </c>
      <c r="G21" s="15"/>
      <c r="H21" s="15"/>
      <c r="I21" s="14"/>
      <c r="J21" s="14"/>
      <c r="K21" s="13">
        <v>110.00000000000001</v>
      </c>
      <c r="L21" s="13">
        <v>66</v>
      </c>
      <c r="M21" s="13"/>
    </row>
    <row r="22" spans="1:13" s="12" customFormat="1" ht="94.5" customHeight="1" x14ac:dyDescent="0.25">
      <c r="A22" s="16"/>
      <c r="B22" s="16"/>
      <c r="C22" s="16"/>
      <c r="D22" s="16"/>
      <c r="E22" s="10">
        <v>19</v>
      </c>
      <c r="F22" s="15" t="s">
        <v>1263</v>
      </c>
      <c r="G22" s="15"/>
      <c r="H22" s="15"/>
      <c r="I22" s="14"/>
      <c r="J22" s="14"/>
      <c r="K22" s="13">
        <v>196</v>
      </c>
      <c r="L22" s="13">
        <v>112</v>
      </c>
      <c r="M22" s="13"/>
    </row>
    <row r="23" spans="1:13" s="12" customFormat="1" ht="94.5" customHeight="1" x14ac:dyDescent="0.25">
      <c r="A23" s="16"/>
      <c r="B23" s="16"/>
      <c r="C23" s="16"/>
      <c r="D23" s="16"/>
      <c r="E23" s="10">
        <v>20</v>
      </c>
      <c r="F23" s="15" t="s">
        <v>1262</v>
      </c>
      <c r="G23" s="15"/>
      <c r="H23" s="15"/>
      <c r="I23" s="14"/>
      <c r="J23" s="14"/>
      <c r="K23" s="13">
        <v>144</v>
      </c>
      <c r="L23" s="13">
        <v>84</v>
      </c>
      <c r="M23" s="13"/>
    </row>
    <row r="24" spans="1:13" s="12" customFormat="1" ht="110.25" customHeight="1" x14ac:dyDescent="0.25">
      <c r="A24" s="16"/>
      <c r="B24" s="16"/>
      <c r="C24" s="16"/>
      <c r="D24" s="16"/>
      <c r="E24" s="10">
        <v>21</v>
      </c>
      <c r="F24" s="15" t="s">
        <v>1261</v>
      </c>
      <c r="G24" s="15"/>
      <c r="H24" s="15"/>
      <c r="I24" s="14"/>
      <c r="J24" s="14"/>
      <c r="K24" s="13">
        <v>110.00000000000001</v>
      </c>
      <c r="L24" s="13">
        <v>66</v>
      </c>
      <c r="M24" s="13"/>
    </row>
    <row r="25" spans="1:13" s="19" customFormat="1" ht="15.75" x14ac:dyDescent="0.25">
      <c r="A25" s="20" t="e">
        <f>#REF!&amp;"+1"</f>
        <v>#REF!</v>
      </c>
      <c r="B25" s="20" t="e">
        <f>#REF!&amp;"+2"</f>
        <v>#REF!</v>
      </c>
      <c r="C25" s="20" t="e">
        <f>#REF!&amp;"+3"</f>
        <v>#REF!</v>
      </c>
      <c r="D25" s="20" t="e">
        <f>#REF!&amp;"+4"</f>
        <v>#REF!</v>
      </c>
      <c r="E25" s="10">
        <v>22</v>
      </c>
      <c r="F25" s="14" t="s">
        <v>1168</v>
      </c>
      <c r="G25" s="14" t="s">
        <v>1260</v>
      </c>
      <c r="H25" s="14" t="s">
        <v>1259</v>
      </c>
      <c r="I25" s="17">
        <v>160</v>
      </c>
      <c r="J25" s="17">
        <v>100</v>
      </c>
      <c r="K25" s="13">
        <v>288</v>
      </c>
      <c r="L25" s="13">
        <v>180</v>
      </c>
      <c r="M25" s="6">
        <f>L25/J25</f>
        <v>1.8</v>
      </c>
    </row>
    <row r="26" spans="1:13" s="19" customFormat="1" ht="94.5" customHeight="1" x14ac:dyDescent="0.25">
      <c r="A26" s="20"/>
      <c r="B26" s="20"/>
      <c r="C26" s="20"/>
      <c r="D26" s="20"/>
      <c r="E26" s="10">
        <v>23</v>
      </c>
      <c r="F26" s="15" t="s">
        <v>1258</v>
      </c>
      <c r="G26" s="15"/>
      <c r="H26" s="15"/>
      <c r="I26" s="14"/>
      <c r="J26" s="14"/>
      <c r="K26" s="13">
        <v>196</v>
      </c>
      <c r="L26" s="13">
        <v>112</v>
      </c>
      <c r="M26" s="13"/>
    </row>
    <row r="27" spans="1:13" s="19" customFormat="1" ht="110.25" customHeight="1" x14ac:dyDescent="0.25">
      <c r="A27" s="20"/>
      <c r="B27" s="20"/>
      <c r="C27" s="20"/>
      <c r="D27" s="20"/>
      <c r="E27" s="10">
        <v>24</v>
      </c>
      <c r="F27" s="15" t="s">
        <v>1257</v>
      </c>
      <c r="G27" s="15"/>
      <c r="H27" s="15"/>
      <c r="I27" s="14"/>
      <c r="J27" s="14"/>
      <c r="K27" s="13">
        <v>144</v>
      </c>
      <c r="L27" s="13">
        <v>84</v>
      </c>
      <c r="M27" s="13"/>
    </row>
    <row r="28" spans="1:13" s="19" customFormat="1" ht="110.25" customHeight="1" x14ac:dyDescent="0.25">
      <c r="A28" s="20"/>
      <c r="B28" s="20"/>
      <c r="C28" s="20"/>
      <c r="D28" s="20"/>
      <c r="E28" s="10">
        <v>25</v>
      </c>
      <c r="F28" s="15" t="s">
        <v>1256</v>
      </c>
      <c r="G28" s="15"/>
      <c r="H28" s="15"/>
      <c r="I28" s="14"/>
      <c r="J28" s="14"/>
      <c r="K28" s="13">
        <v>110.00000000000001</v>
      </c>
      <c r="L28" s="13">
        <v>66</v>
      </c>
      <c r="M28" s="13"/>
    </row>
    <row r="29" spans="1:13" s="19" customFormat="1" ht="94.5" customHeight="1" x14ac:dyDescent="0.25">
      <c r="A29" s="20"/>
      <c r="B29" s="20"/>
      <c r="C29" s="20"/>
      <c r="D29" s="20"/>
      <c r="E29" s="10">
        <v>26</v>
      </c>
      <c r="F29" s="15" t="s">
        <v>1255</v>
      </c>
      <c r="G29" s="15"/>
      <c r="H29" s="15"/>
      <c r="I29" s="14"/>
      <c r="J29" s="14"/>
      <c r="K29" s="13">
        <v>196</v>
      </c>
      <c r="L29" s="13">
        <v>112</v>
      </c>
      <c r="M29" s="13"/>
    </row>
    <row r="30" spans="1:13" s="19" customFormat="1" ht="94.5" customHeight="1" x14ac:dyDescent="0.25">
      <c r="A30" s="20"/>
      <c r="B30" s="20"/>
      <c r="C30" s="20"/>
      <c r="D30" s="20"/>
      <c r="E30" s="10">
        <v>27</v>
      </c>
      <c r="F30" s="15" t="s">
        <v>1254</v>
      </c>
      <c r="G30" s="15"/>
      <c r="H30" s="15"/>
      <c r="I30" s="14"/>
      <c r="J30" s="14"/>
      <c r="K30" s="13">
        <v>144</v>
      </c>
      <c r="L30" s="13">
        <v>84</v>
      </c>
      <c r="M30" s="13"/>
    </row>
    <row r="31" spans="1:13" s="19" customFormat="1" ht="110.25" customHeight="1" x14ac:dyDescent="0.25">
      <c r="A31" s="20"/>
      <c r="B31" s="20"/>
      <c r="C31" s="20"/>
      <c r="D31" s="20"/>
      <c r="E31" s="10">
        <v>28</v>
      </c>
      <c r="F31" s="15" t="s">
        <v>1253</v>
      </c>
      <c r="G31" s="15"/>
      <c r="H31" s="15"/>
      <c r="I31" s="14"/>
      <c r="J31" s="14"/>
      <c r="K31" s="13">
        <v>110.00000000000001</v>
      </c>
      <c r="L31" s="13">
        <v>66</v>
      </c>
      <c r="M31" s="13"/>
    </row>
    <row r="32" spans="1:13" s="19" customFormat="1" ht="15.75" x14ac:dyDescent="0.25">
      <c r="A32" s="20" t="e">
        <f>#REF!&amp;"+1"</f>
        <v>#REF!</v>
      </c>
      <c r="B32" s="20" t="e">
        <f>#REF!&amp;"+2"</f>
        <v>#REF!</v>
      </c>
      <c r="C32" s="20" t="e">
        <f>#REF!&amp;"+3"</f>
        <v>#REF!</v>
      </c>
      <c r="D32" s="20" t="e">
        <f>#REF!&amp;"+4"</f>
        <v>#REF!</v>
      </c>
      <c r="E32" s="10">
        <v>29</v>
      </c>
      <c r="F32" s="14" t="s">
        <v>1185</v>
      </c>
      <c r="G32" s="14" t="s">
        <v>710</v>
      </c>
      <c r="H32" s="14" t="s">
        <v>1246</v>
      </c>
      <c r="I32" s="17">
        <v>165</v>
      </c>
      <c r="J32" s="17">
        <v>110</v>
      </c>
      <c r="K32" s="13">
        <v>297</v>
      </c>
      <c r="L32" s="13">
        <v>198</v>
      </c>
      <c r="M32" s="6">
        <f>L32/J32</f>
        <v>1.8</v>
      </c>
    </row>
    <row r="33" spans="1:13" s="19" customFormat="1" ht="94.5" customHeight="1" x14ac:dyDescent="0.25">
      <c r="A33" s="20"/>
      <c r="B33" s="20"/>
      <c r="C33" s="20"/>
      <c r="D33" s="20"/>
      <c r="E33" s="10">
        <v>30</v>
      </c>
      <c r="F33" s="15" t="s">
        <v>1252</v>
      </c>
      <c r="G33" s="15"/>
      <c r="H33" s="15"/>
      <c r="I33" s="14"/>
      <c r="J33" s="14"/>
      <c r="K33" s="13">
        <v>203</v>
      </c>
      <c r="L33" s="13">
        <v>125.99999999999999</v>
      </c>
      <c r="M33" s="13"/>
    </row>
    <row r="34" spans="1:13" s="19" customFormat="1" ht="110.25" customHeight="1" x14ac:dyDescent="0.25">
      <c r="A34" s="20"/>
      <c r="B34" s="20"/>
      <c r="C34" s="20"/>
      <c r="D34" s="20"/>
      <c r="E34" s="10">
        <v>31</v>
      </c>
      <c r="F34" s="15" t="s">
        <v>1251</v>
      </c>
      <c r="G34" s="15"/>
      <c r="H34" s="15"/>
      <c r="I34" s="14"/>
      <c r="J34" s="14"/>
      <c r="K34" s="13">
        <v>156</v>
      </c>
      <c r="L34" s="13">
        <v>96</v>
      </c>
      <c r="M34" s="13"/>
    </row>
    <row r="35" spans="1:13" s="19" customFormat="1" ht="110.25" customHeight="1" x14ac:dyDescent="0.25">
      <c r="A35" s="20"/>
      <c r="B35" s="20"/>
      <c r="C35" s="20"/>
      <c r="D35" s="20"/>
      <c r="E35" s="10">
        <v>32</v>
      </c>
      <c r="F35" s="15" t="s">
        <v>1250</v>
      </c>
      <c r="G35" s="15"/>
      <c r="H35" s="15"/>
      <c r="I35" s="14"/>
      <c r="J35" s="14"/>
      <c r="K35" s="13">
        <v>121.00000000000001</v>
      </c>
      <c r="L35" s="13">
        <v>77</v>
      </c>
      <c r="M35" s="13"/>
    </row>
    <row r="36" spans="1:13" s="19" customFormat="1" ht="94.5" customHeight="1" x14ac:dyDescent="0.25">
      <c r="A36" s="20"/>
      <c r="B36" s="20"/>
      <c r="C36" s="20"/>
      <c r="D36" s="20"/>
      <c r="E36" s="10">
        <v>33</v>
      </c>
      <c r="F36" s="15" t="s">
        <v>1249</v>
      </c>
      <c r="G36" s="15"/>
      <c r="H36" s="15"/>
      <c r="I36" s="14"/>
      <c r="J36" s="14"/>
      <c r="K36" s="13">
        <v>203</v>
      </c>
      <c r="L36" s="13">
        <v>125.99999999999999</v>
      </c>
      <c r="M36" s="13"/>
    </row>
    <row r="37" spans="1:13" s="19" customFormat="1" ht="94.5" customHeight="1" x14ac:dyDescent="0.25">
      <c r="A37" s="20"/>
      <c r="B37" s="20"/>
      <c r="C37" s="20"/>
      <c r="D37" s="20"/>
      <c r="E37" s="10">
        <v>34</v>
      </c>
      <c r="F37" s="15" t="s">
        <v>1248</v>
      </c>
      <c r="G37" s="15"/>
      <c r="H37" s="15"/>
      <c r="I37" s="14"/>
      <c r="J37" s="14"/>
      <c r="K37" s="13">
        <v>156</v>
      </c>
      <c r="L37" s="13">
        <v>96</v>
      </c>
      <c r="M37" s="13"/>
    </row>
    <row r="38" spans="1:13" s="19" customFormat="1" ht="110.25" customHeight="1" x14ac:dyDescent="0.25">
      <c r="A38" s="20"/>
      <c r="B38" s="20"/>
      <c r="C38" s="20"/>
      <c r="D38" s="20"/>
      <c r="E38" s="10">
        <v>35</v>
      </c>
      <c r="F38" s="15" t="s">
        <v>1247</v>
      </c>
      <c r="G38" s="15"/>
      <c r="H38" s="15"/>
      <c r="I38" s="14"/>
      <c r="J38" s="14"/>
      <c r="K38" s="13">
        <v>121.00000000000001</v>
      </c>
      <c r="L38" s="13">
        <v>77</v>
      </c>
      <c r="M38" s="13"/>
    </row>
    <row r="39" spans="1:13" s="19" customFormat="1" ht="15.75" x14ac:dyDescent="0.25">
      <c r="A39" s="20" t="e">
        <f>#REF!&amp;"+1"</f>
        <v>#REF!</v>
      </c>
      <c r="B39" s="20" t="e">
        <f>#REF!&amp;"+2"</f>
        <v>#REF!</v>
      </c>
      <c r="C39" s="20" t="e">
        <f>#REF!&amp;"+3"</f>
        <v>#REF!</v>
      </c>
      <c r="D39" s="20" t="e">
        <f>#REF!&amp;"+4"</f>
        <v>#REF!</v>
      </c>
      <c r="E39" s="10">
        <v>36</v>
      </c>
      <c r="F39" s="14" t="s">
        <v>1185</v>
      </c>
      <c r="G39" s="14" t="s">
        <v>1246</v>
      </c>
      <c r="H39" s="14" t="s">
        <v>1245</v>
      </c>
      <c r="I39" s="17">
        <v>160</v>
      </c>
      <c r="J39" s="17">
        <v>100</v>
      </c>
      <c r="K39" s="13">
        <v>288</v>
      </c>
      <c r="L39" s="13">
        <v>180</v>
      </c>
      <c r="M39" s="6">
        <f>L39/J39</f>
        <v>1.8</v>
      </c>
    </row>
    <row r="40" spans="1:13" s="19" customFormat="1" ht="94.5" customHeight="1" x14ac:dyDescent="0.25">
      <c r="A40" s="20"/>
      <c r="B40" s="20"/>
      <c r="C40" s="20"/>
      <c r="D40" s="20"/>
      <c r="E40" s="10">
        <v>37</v>
      </c>
      <c r="F40" s="15" t="s">
        <v>1244</v>
      </c>
      <c r="G40" s="15"/>
      <c r="H40" s="15"/>
      <c r="I40" s="14"/>
      <c r="J40" s="14"/>
      <c r="K40" s="13">
        <v>196</v>
      </c>
      <c r="L40" s="13">
        <v>112</v>
      </c>
      <c r="M40" s="13"/>
    </row>
    <row r="41" spans="1:13" s="19" customFormat="1" ht="110.25" customHeight="1" x14ac:dyDescent="0.25">
      <c r="A41" s="20"/>
      <c r="B41" s="20"/>
      <c r="C41" s="20"/>
      <c r="D41" s="20"/>
      <c r="E41" s="10">
        <v>38</v>
      </c>
      <c r="F41" s="15" t="s">
        <v>1243</v>
      </c>
      <c r="G41" s="15"/>
      <c r="H41" s="15"/>
      <c r="I41" s="14"/>
      <c r="J41" s="14"/>
      <c r="K41" s="13">
        <v>144</v>
      </c>
      <c r="L41" s="13">
        <v>84</v>
      </c>
      <c r="M41" s="13"/>
    </row>
    <row r="42" spans="1:13" s="19" customFormat="1" ht="110.25" customHeight="1" x14ac:dyDescent="0.25">
      <c r="A42" s="20"/>
      <c r="B42" s="20"/>
      <c r="C42" s="20"/>
      <c r="D42" s="20"/>
      <c r="E42" s="10">
        <v>39</v>
      </c>
      <c r="F42" s="15" t="s">
        <v>1242</v>
      </c>
      <c r="G42" s="15"/>
      <c r="H42" s="15"/>
      <c r="I42" s="14"/>
      <c r="J42" s="14"/>
      <c r="K42" s="13">
        <v>110.00000000000001</v>
      </c>
      <c r="L42" s="13">
        <v>66</v>
      </c>
      <c r="M42" s="13"/>
    </row>
    <row r="43" spans="1:13" s="19" customFormat="1" ht="94.5" customHeight="1" x14ac:dyDescent="0.25">
      <c r="A43" s="20"/>
      <c r="B43" s="20"/>
      <c r="C43" s="20"/>
      <c r="D43" s="20"/>
      <c r="E43" s="10">
        <v>40</v>
      </c>
      <c r="F43" s="15" t="s">
        <v>1241</v>
      </c>
      <c r="G43" s="15"/>
      <c r="H43" s="15"/>
      <c r="I43" s="14"/>
      <c r="J43" s="14"/>
      <c r="K43" s="13">
        <v>196</v>
      </c>
      <c r="L43" s="13">
        <v>112</v>
      </c>
      <c r="M43" s="13"/>
    </row>
    <row r="44" spans="1:13" s="19" customFormat="1" ht="94.5" customHeight="1" x14ac:dyDescent="0.25">
      <c r="A44" s="20"/>
      <c r="B44" s="20"/>
      <c r="C44" s="20"/>
      <c r="D44" s="20"/>
      <c r="E44" s="10">
        <v>41</v>
      </c>
      <c r="F44" s="15" t="s">
        <v>1240</v>
      </c>
      <c r="G44" s="15"/>
      <c r="H44" s="15"/>
      <c r="I44" s="14"/>
      <c r="J44" s="14"/>
      <c r="K44" s="13">
        <v>144</v>
      </c>
      <c r="L44" s="13">
        <v>84</v>
      </c>
      <c r="M44" s="13"/>
    </row>
    <row r="45" spans="1:13" s="19" customFormat="1" ht="110.25" customHeight="1" x14ac:dyDescent="0.25">
      <c r="A45" s="20"/>
      <c r="B45" s="20"/>
      <c r="C45" s="20"/>
      <c r="D45" s="20"/>
      <c r="E45" s="10">
        <v>42</v>
      </c>
      <c r="F45" s="15" t="s">
        <v>1239</v>
      </c>
      <c r="G45" s="15"/>
      <c r="H45" s="15"/>
      <c r="I45" s="14"/>
      <c r="J45" s="14"/>
      <c r="K45" s="13">
        <v>110.00000000000001</v>
      </c>
      <c r="L45" s="13">
        <v>66</v>
      </c>
      <c r="M45" s="13"/>
    </row>
    <row r="46" spans="1:13" s="19" customFormat="1" ht="31.5" x14ac:dyDescent="0.25">
      <c r="A46" s="20" t="e">
        <f>#REF!&amp;"+1"</f>
        <v>#REF!</v>
      </c>
      <c r="B46" s="20" t="e">
        <f>#REF!&amp;"+2"</f>
        <v>#REF!</v>
      </c>
      <c r="C46" s="20" t="e">
        <f>#REF!&amp;"+3"</f>
        <v>#REF!</v>
      </c>
      <c r="D46" s="20" t="e">
        <f>#REF!&amp;"+4"</f>
        <v>#REF!</v>
      </c>
      <c r="E46" s="10">
        <v>43</v>
      </c>
      <c r="F46" s="14" t="s">
        <v>1185</v>
      </c>
      <c r="G46" s="14" t="s">
        <v>1232</v>
      </c>
      <c r="H46" s="14">
        <v>0</v>
      </c>
      <c r="I46" s="17">
        <v>165</v>
      </c>
      <c r="J46" s="17">
        <v>110</v>
      </c>
      <c r="K46" s="13">
        <v>297</v>
      </c>
      <c r="L46" s="13">
        <v>198</v>
      </c>
      <c r="M46" s="6">
        <f>L46/J46</f>
        <v>1.8</v>
      </c>
    </row>
    <row r="47" spans="1:13" s="19" customFormat="1" ht="94.5" customHeight="1" x14ac:dyDescent="0.25">
      <c r="A47" s="20"/>
      <c r="B47" s="20"/>
      <c r="C47" s="20"/>
      <c r="D47" s="20"/>
      <c r="E47" s="10">
        <v>44</v>
      </c>
      <c r="F47" s="15" t="s">
        <v>1238</v>
      </c>
      <c r="G47" s="15"/>
      <c r="H47" s="15"/>
      <c r="I47" s="14"/>
      <c r="J47" s="14"/>
      <c r="K47" s="13">
        <v>203</v>
      </c>
      <c r="L47" s="13">
        <v>125.99999999999999</v>
      </c>
      <c r="M47" s="13"/>
    </row>
    <row r="48" spans="1:13" s="19" customFormat="1" ht="110.25" customHeight="1" x14ac:dyDescent="0.25">
      <c r="A48" s="20"/>
      <c r="B48" s="20"/>
      <c r="C48" s="20"/>
      <c r="D48" s="20"/>
      <c r="E48" s="10">
        <v>45</v>
      </c>
      <c r="F48" s="15" t="s">
        <v>1237</v>
      </c>
      <c r="G48" s="15"/>
      <c r="H48" s="15"/>
      <c r="I48" s="14"/>
      <c r="J48" s="14"/>
      <c r="K48" s="13">
        <v>156</v>
      </c>
      <c r="L48" s="13">
        <v>96</v>
      </c>
      <c r="M48" s="13"/>
    </row>
    <row r="49" spans="1:13" s="19" customFormat="1" ht="110.25" customHeight="1" x14ac:dyDescent="0.25">
      <c r="A49" s="20"/>
      <c r="B49" s="20"/>
      <c r="C49" s="20"/>
      <c r="D49" s="20"/>
      <c r="E49" s="10">
        <v>46</v>
      </c>
      <c r="F49" s="15" t="s">
        <v>1236</v>
      </c>
      <c r="G49" s="15"/>
      <c r="H49" s="15"/>
      <c r="I49" s="14"/>
      <c r="J49" s="14"/>
      <c r="K49" s="13">
        <v>121.00000000000001</v>
      </c>
      <c r="L49" s="13">
        <v>77</v>
      </c>
      <c r="M49" s="13"/>
    </row>
    <row r="50" spans="1:13" s="19" customFormat="1" ht="94.5" customHeight="1" x14ac:dyDescent="0.25">
      <c r="A50" s="20"/>
      <c r="B50" s="20"/>
      <c r="C50" s="20"/>
      <c r="D50" s="20"/>
      <c r="E50" s="10">
        <v>47</v>
      </c>
      <c r="F50" s="15" t="s">
        <v>1235</v>
      </c>
      <c r="G50" s="15"/>
      <c r="H50" s="15"/>
      <c r="I50" s="14"/>
      <c r="J50" s="14"/>
      <c r="K50" s="13">
        <v>203</v>
      </c>
      <c r="L50" s="13">
        <v>125.99999999999999</v>
      </c>
      <c r="M50" s="13"/>
    </row>
    <row r="51" spans="1:13" s="19" customFormat="1" ht="94.5" customHeight="1" x14ac:dyDescent="0.25">
      <c r="A51" s="20"/>
      <c r="B51" s="20"/>
      <c r="C51" s="20"/>
      <c r="D51" s="20"/>
      <c r="E51" s="10">
        <v>48</v>
      </c>
      <c r="F51" s="15" t="s">
        <v>1234</v>
      </c>
      <c r="G51" s="15"/>
      <c r="H51" s="15"/>
      <c r="I51" s="14"/>
      <c r="J51" s="14"/>
      <c r="K51" s="13">
        <v>156</v>
      </c>
      <c r="L51" s="13">
        <v>96</v>
      </c>
      <c r="M51" s="13"/>
    </row>
    <row r="52" spans="1:13" s="19" customFormat="1" ht="110.25" customHeight="1" x14ac:dyDescent="0.25">
      <c r="A52" s="20"/>
      <c r="B52" s="20"/>
      <c r="C52" s="20"/>
      <c r="D52" s="20"/>
      <c r="E52" s="10">
        <v>49</v>
      </c>
      <c r="F52" s="15" t="s">
        <v>1233</v>
      </c>
      <c r="G52" s="15"/>
      <c r="H52" s="15"/>
      <c r="I52" s="14"/>
      <c r="J52" s="14"/>
      <c r="K52" s="13">
        <v>121.00000000000001</v>
      </c>
      <c r="L52" s="13">
        <v>77</v>
      </c>
      <c r="M52" s="13"/>
    </row>
    <row r="53" spans="1:13" s="19" customFormat="1" ht="31.5" x14ac:dyDescent="0.25">
      <c r="A53" s="20" t="e">
        <f>#REF!&amp;"+1"</f>
        <v>#REF!</v>
      </c>
      <c r="B53" s="20" t="e">
        <f>#REF!&amp;"+2"</f>
        <v>#REF!</v>
      </c>
      <c r="C53" s="20" t="e">
        <f>#REF!&amp;"+3"</f>
        <v>#REF!</v>
      </c>
      <c r="D53" s="20" t="e">
        <f>#REF!&amp;"+4"</f>
        <v>#REF!</v>
      </c>
      <c r="E53" s="10">
        <v>50</v>
      </c>
      <c r="F53" s="14" t="s">
        <v>1185</v>
      </c>
      <c r="G53" s="14" t="s">
        <v>1232</v>
      </c>
      <c r="H53" s="14" t="s">
        <v>1225</v>
      </c>
      <c r="I53" s="17">
        <v>160</v>
      </c>
      <c r="J53" s="17">
        <v>100</v>
      </c>
      <c r="K53" s="13">
        <v>288</v>
      </c>
      <c r="L53" s="13">
        <v>180</v>
      </c>
      <c r="M53" s="6">
        <f>L53/J53</f>
        <v>1.8</v>
      </c>
    </row>
    <row r="54" spans="1:13" s="19" customFormat="1" ht="94.5" customHeight="1" x14ac:dyDescent="0.25">
      <c r="A54" s="20"/>
      <c r="B54" s="20"/>
      <c r="C54" s="20"/>
      <c r="D54" s="20"/>
      <c r="E54" s="10">
        <v>51</v>
      </c>
      <c r="F54" s="15" t="s">
        <v>1231</v>
      </c>
      <c r="G54" s="15"/>
      <c r="H54" s="15"/>
      <c r="I54" s="14"/>
      <c r="J54" s="14"/>
      <c r="K54" s="13">
        <v>196</v>
      </c>
      <c r="L54" s="13">
        <v>112</v>
      </c>
      <c r="M54" s="13"/>
    </row>
    <row r="55" spans="1:13" s="19" customFormat="1" ht="110.25" customHeight="1" x14ac:dyDescent="0.25">
      <c r="A55" s="20"/>
      <c r="B55" s="20"/>
      <c r="C55" s="20"/>
      <c r="D55" s="20"/>
      <c r="E55" s="10">
        <v>52</v>
      </c>
      <c r="F55" s="15" t="s">
        <v>1230</v>
      </c>
      <c r="G55" s="15"/>
      <c r="H55" s="15"/>
      <c r="I55" s="14"/>
      <c r="J55" s="14"/>
      <c r="K55" s="13">
        <v>144</v>
      </c>
      <c r="L55" s="13">
        <v>84</v>
      </c>
      <c r="M55" s="13"/>
    </row>
    <row r="56" spans="1:13" s="19" customFormat="1" ht="110.25" customHeight="1" x14ac:dyDescent="0.25">
      <c r="A56" s="20"/>
      <c r="B56" s="20"/>
      <c r="C56" s="20"/>
      <c r="D56" s="20"/>
      <c r="E56" s="10">
        <v>53</v>
      </c>
      <c r="F56" s="15" t="s">
        <v>1229</v>
      </c>
      <c r="G56" s="15"/>
      <c r="H56" s="15"/>
      <c r="I56" s="14"/>
      <c r="J56" s="14"/>
      <c r="K56" s="13">
        <v>110.00000000000001</v>
      </c>
      <c r="L56" s="13">
        <v>66</v>
      </c>
      <c r="M56" s="13"/>
    </row>
    <row r="57" spans="1:13" s="19" customFormat="1" ht="94.5" customHeight="1" x14ac:dyDescent="0.25">
      <c r="A57" s="20"/>
      <c r="B57" s="20"/>
      <c r="C57" s="20"/>
      <c r="D57" s="20"/>
      <c r="E57" s="10">
        <v>54</v>
      </c>
      <c r="F57" s="15" t="s">
        <v>1228</v>
      </c>
      <c r="G57" s="15"/>
      <c r="H57" s="15"/>
      <c r="I57" s="14"/>
      <c r="J57" s="14"/>
      <c r="K57" s="13">
        <v>196</v>
      </c>
      <c r="L57" s="13">
        <v>112</v>
      </c>
      <c r="M57" s="13"/>
    </row>
    <row r="58" spans="1:13" s="19" customFormat="1" ht="94.5" customHeight="1" x14ac:dyDescent="0.25">
      <c r="A58" s="20"/>
      <c r="B58" s="20"/>
      <c r="C58" s="20"/>
      <c r="D58" s="20"/>
      <c r="E58" s="10">
        <v>55</v>
      </c>
      <c r="F58" s="15" t="s">
        <v>1227</v>
      </c>
      <c r="G58" s="15"/>
      <c r="H58" s="15"/>
      <c r="I58" s="14"/>
      <c r="J58" s="14"/>
      <c r="K58" s="13">
        <v>144</v>
      </c>
      <c r="L58" s="13">
        <v>84</v>
      </c>
      <c r="M58" s="13"/>
    </row>
    <row r="59" spans="1:13" s="19" customFormat="1" ht="110.25" customHeight="1" x14ac:dyDescent="0.25">
      <c r="A59" s="20"/>
      <c r="B59" s="20"/>
      <c r="C59" s="20"/>
      <c r="D59" s="20"/>
      <c r="E59" s="10">
        <v>56</v>
      </c>
      <c r="F59" s="15" t="s">
        <v>1226</v>
      </c>
      <c r="G59" s="15"/>
      <c r="H59" s="15"/>
      <c r="I59" s="14"/>
      <c r="J59" s="14"/>
      <c r="K59" s="13">
        <v>110.00000000000001</v>
      </c>
      <c r="L59" s="13">
        <v>66</v>
      </c>
      <c r="M59" s="13"/>
    </row>
    <row r="60" spans="1:13" s="12" customFormat="1" ht="110.25" customHeight="1" x14ac:dyDescent="0.25">
      <c r="A60" s="16" t="e">
        <f>#REF!&amp;"+1"</f>
        <v>#REF!</v>
      </c>
      <c r="B60" s="16" t="e">
        <f>#REF!&amp;"+2"</f>
        <v>#REF!</v>
      </c>
      <c r="C60" s="16" t="e">
        <f>#REF!&amp;"+3"</f>
        <v>#REF!</v>
      </c>
      <c r="D60" s="16" t="e">
        <f>#REF!&amp;"+4"</f>
        <v>#REF!</v>
      </c>
      <c r="E60" s="10">
        <v>57</v>
      </c>
      <c r="F60" s="14" t="s">
        <v>1185</v>
      </c>
      <c r="G60" s="14" t="s">
        <v>1225</v>
      </c>
      <c r="H60" s="14" t="s">
        <v>1217</v>
      </c>
      <c r="I60" s="17">
        <v>160</v>
      </c>
      <c r="J60" s="17">
        <v>100</v>
      </c>
      <c r="K60" s="13">
        <v>288</v>
      </c>
      <c r="L60" s="13">
        <v>180</v>
      </c>
      <c r="M60" s="6">
        <f>L60/J60</f>
        <v>1.8</v>
      </c>
    </row>
    <row r="61" spans="1:13" s="12" customFormat="1" ht="110.25" customHeight="1" x14ac:dyDescent="0.25">
      <c r="A61" s="16"/>
      <c r="B61" s="16"/>
      <c r="C61" s="16"/>
      <c r="D61" s="16"/>
      <c r="E61" s="10">
        <v>58</v>
      </c>
      <c r="F61" s="15" t="s">
        <v>1224</v>
      </c>
      <c r="G61" s="15"/>
      <c r="H61" s="15"/>
      <c r="I61" s="14"/>
      <c r="J61" s="14"/>
      <c r="K61" s="13">
        <v>196</v>
      </c>
      <c r="L61" s="13">
        <v>112</v>
      </c>
      <c r="M61" s="13"/>
    </row>
    <row r="62" spans="1:13" s="12" customFormat="1" ht="110.25" customHeight="1" x14ac:dyDescent="0.25">
      <c r="A62" s="16"/>
      <c r="B62" s="16"/>
      <c r="C62" s="16"/>
      <c r="D62" s="16"/>
      <c r="E62" s="10">
        <v>59</v>
      </c>
      <c r="F62" s="15" t="s">
        <v>1223</v>
      </c>
      <c r="G62" s="15"/>
      <c r="H62" s="15"/>
      <c r="I62" s="14"/>
      <c r="J62" s="14"/>
      <c r="K62" s="13">
        <v>144</v>
      </c>
      <c r="L62" s="13">
        <v>84</v>
      </c>
      <c r="M62" s="13"/>
    </row>
    <row r="63" spans="1:13" s="12" customFormat="1" ht="110.25" customHeight="1" x14ac:dyDescent="0.25">
      <c r="A63" s="16"/>
      <c r="B63" s="16"/>
      <c r="C63" s="16"/>
      <c r="D63" s="16"/>
      <c r="E63" s="10">
        <v>60</v>
      </c>
      <c r="F63" s="15" t="s">
        <v>1222</v>
      </c>
      <c r="G63" s="15"/>
      <c r="H63" s="15"/>
      <c r="I63" s="14"/>
      <c r="J63" s="14"/>
      <c r="K63" s="13">
        <v>110.00000000000001</v>
      </c>
      <c r="L63" s="13">
        <v>66</v>
      </c>
      <c r="M63" s="13"/>
    </row>
    <row r="64" spans="1:13" s="12" customFormat="1" ht="110.25" customHeight="1" x14ac:dyDescent="0.25">
      <c r="A64" s="16"/>
      <c r="B64" s="16"/>
      <c r="C64" s="16"/>
      <c r="D64" s="16"/>
      <c r="E64" s="10">
        <v>61</v>
      </c>
      <c r="F64" s="15" t="s">
        <v>1221</v>
      </c>
      <c r="G64" s="15"/>
      <c r="H64" s="15"/>
      <c r="I64" s="14"/>
      <c r="J64" s="14"/>
      <c r="K64" s="13">
        <v>196</v>
      </c>
      <c r="L64" s="13">
        <v>112</v>
      </c>
      <c r="M64" s="13"/>
    </row>
    <row r="65" spans="1:13" s="12" customFormat="1" ht="110.25" customHeight="1" x14ac:dyDescent="0.25">
      <c r="A65" s="16"/>
      <c r="B65" s="16"/>
      <c r="C65" s="16"/>
      <c r="D65" s="16"/>
      <c r="E65" s="10">
        <v>62</v>
      </c>
      <c r="F65" s="15" t="s">
        <v>1220</v>
      </c>
      <c r="G65" s="15"/>
      <c r="H65" s="15"/>
      <c r="I65" s="14"/>
      <c r="J65" s="14"/>
      <c r="K65" s="13">
        <v>144</v>
      </c>
      <c r="L65" s="13">
        <v>84</v>
      </c>
      <c r="M65" s="13"/>
    </row>
    <row r="66" spans="1:13" s="12" customFormat="1" ht="110.25" customHeight="1" x14ac:dyDescent="0.25">
      <c r="A66" s="16"/>
      <c r="B66" s="16"/>
      <c r="C66" s="16"/>
      <c r="D66" s="16"/>
      <c r="E66" s="10">
        <v>63</v>
      </c>
      <c r="F66" s="15" t="s">
        <v>1219</v>
      </c>
      <c r="G66" s="15"/>
      <c r="H66" s="15"/>
      <c r="I66" s="14"/>
      <c r="J66" s="14"/>
      <c r="K66" s="13">
        <v>110.00000000000001</v>
      </c>
      <c r="L66" s="13">
        <v>66</v>
      </c>
      <c r="M66" s="13"/>
    </row>
    <row r="67" spans="1:13" s="12" customFormat="1" ht="15.75" x14ac:dyDescent="0.25">
      <c r="A67" s="16" t="e">
        <f>#REF!&amp;"+1"</f>
        <v>#REF!</v>
      </c>
      <c r="B67" s="16" t="e">
        <f>#REF!&amp;"+2"</f>
        <v>#REF!</v>
      </c>
      <c r="C67" s="16" t="e">
        <f>#REF!&amp;"+3"</f>
        <v>#REF!</v>
      </c>
      <c r="D67" s="16" t="e">
        <f>#REF!&amp;"+4"</f>
        <v>#REF!</v>
      </c>
      <c r="E67" s="10">
        <v>64</v>
      </c>
      <c r="F67" s="14" t="s">
        <v>1218</v>
      </c>
      <c r="G67" s="14" t="s">
        <v>1160</v>
      </c>
      <c r="H67" s="14" t="s">
        <v>1217</v>
      </c>
      <c r="I67" s="17">
        <v>160</v>
      </c>
      <c r="J67" s="17">
        <v>100</v>
      </c>
      <c r="K67" s="13">
        <v>288</v>
      </c>
      <c r="L67" s="13">
        <v>180</v>
      </c>
      <c r="M67" s="6">
        <f>L67/J67</f>
        <v>1.8</v>
      </c>
    </row>
    <row r="68" spans="1:13" s="12" customFormat="1" ht="110.25" customHeight="1" x14ac:dyDescent="0.25">
      <c r="A68" s="16"/>
      <c r="B68" s="16"/>
      <c r="C68" s="16"/>
      <c r="D68" s="16"/>
      <c r="E68" s="10">
        <v>65</v>
      </c>
      <c r="F68" s="15" t="s">
        <v>1216</v>
      </c>
      <c r="G68" s="15"/>
      <c r="H68" s="15"/>
      <c r="I68" s="14"/>
      <c r="J68" s="14"/>
      <c r="K68" s="13">
        <v>196</v>
      </c>
      <c r="L68" s="13">
        <v>112</v>
      </c>
      <c r="M68" s="13"/>
    </row>
    <row r="69" spans="1:13" s="12" customFormat="1" ht="126" customHeight="1" x14ac:dyDescent="0.25">
      <c r="A69" s="16"/>
      <c r="B69" s="16"/>
      <c r="C69" s="16"/>
      <c r="D69" s="16"/>
      <c r="E69" s="10">
        <v>66</v>
      </c>
      <c r="F69" s="15" t="s">
        <v>1215</v>
      </c>
      <c r="G69" s="15"/>
      <c r="H69" s="15"/>
      <c r="I69" s="14"/>
      <c r="J69" s="14"/>
      <c r="K69" s="13">
        <v>144</v>
      </c>
      <c r="L69" s="13">
        <v>84</v>
      </c>
      <c r="M69" s="13"/>
    </row>
    <row r="70" spans="1:13" s="12" customFormat="1" ht="110.25" customHeight="1" x14ac:dyDescent="0.25">
      <c r="A70" s="16"/>
      <c r="B70" s="16"/>
      <c r="C70" s="16"/>
      <c r="D70" s="16"/>
      <c r="E70" s="10">
        <v>67</v>
      </c>
      <c r="F70" s="15" t="s">
        <v>1214</v>
      </c>
      <c r="G70" s="15"/>
      <c r="H70" s="15"/>
      <c r="I70" s="14"/>
      <c r="J70" s="14"/>
      <c r="K70" s="13">
        <v>110.00000000000001</v>
      </c>
      <c r="L70" s="13">
        <v>66</v>
      </c>
      <c r="M70" s="13"/>
    </row>
    <row r="71" spans="1:13" s="12" customFormat="1" ht="110.25" customHeight="1" x14ac:dyDescent="0.25">
      <c r="A71" s="16"/>
      <c r="B71" s="16"/>
      <c r="C71" s="16"/>
      <c r="D71" s="16"/>
      <c r="E71" s="10">
        <v>68</v>
      </c>
      <c r="F71" s="15" t="s">
        <v>1213</v>
      </c>
      <c r="G71" s="15"/>
      <c r="H71" s="15"/>
      <c r="I71" s="14"/>
      <c r="J71" s="14"/>
      <c r="K71" s="13">
        <v>196</v>
      </c>
      <c r="L71" s="13">
        <v>112</v>
      </c>
      <c r="M71" s="13"/>
    </row>
    <row r="72" spans="1:13" s="12" customFormat="1" ht="126" customHeight="1" x14ac:dyDescent="0.25">
      <c r="A72" s="16"/>
      <c r="B72" s="16"/>
      <c r="C72" s="16"/>
      <c r="D72" s="16"/>
      <c r="E72" s="10">
        <v>69</v>
      </c>
      <c r="F72" s="15" t="s">
        <v>1212</v>
      </c>
      <c r="G72" s="15"/>
      <c r="H72" s="15"/>
      <c r="I72" s="14"/>
      <c r="J72" s="14"/>
      <c r="K72" s="13">
        <v>144</v>
      </c>
      <c r="L72" s="13">
        <v>84</v>
      </c>
      <c r="M72" s="13"/>
    </row>
    <row r="73" spans="1:13" s="12" customFormat="1" ht="110.25" customHeight="1" x14ac:dyDescent="0.25">
      <c r="A73" s="16"/>
      <c r="B73" s="16"/>
      <c r="C73" s="16"/>
      <c r="D73" s="16"/>
      <c r="E73" s="10">
        <v>70</v>
      </c>
      <c r="F73" s="15" t="s">
        <v>1211</v>
      </c>
      <c r="G73" s="15"/>
      <c r="H73" s="15"/>
      <c r="I73" s="14"/>
      <c r="J73" s="14"/>
      <c r="K73" s="13">
        <v>110.00000000000001</v>
      </c>
      <c r="L73" s="13">
        <v>66</v>
      </c>
      <c r="M73" s="13"/>
    </row>
    <row r="74" spans="1:13" s="12" customFormat="1" ht="15.75" x14ac:dyDescent="0.25">
      <c r="A74" s="16" t="e">
        <f>#REF!&amp;"+1"</f>
        <v>#REF!</v>
      </c>
      <c r="B74" s="16" t="e">
        <f>#REF!&amp;"+2"</f>
        <v>#REF!</v>
      </c>
      <c r="C74" s="16" t="e">
        <f>#REF!&amp;"+3"</f>
        <v>#REF!</v>
      </c>
      <c r="D74" s="16" t="e">
        <f>#REF!&amp;"+4"</f>
        <v>#REF!</v>
      </c>
      <c r="E74" s="10">
        <v>71</v>
      </c>
      <c r="F74" s="14" t="s">
        <v>1210</v>
      </c>
      <c r="G74" s="14" t="s">
        <v>1168</v>
      </c>
      <c r="H74" s="14" t="s">
        <v>1209</v>
      </c>
      <c r="I74" s="17">
        <v>160</v>
      </c>
      <c r="J74" s="17">
        <v>100</v>
      </c>
      <c r="K74" s="13">
        <v>288</v>
      </c>
      <c r="L74" s="13">
        <v>180</v>
      </c>
      <c r="M74" s="6">
        <f>L74/J74</f>
        <v>1.8</v>
      </c>
    </row>
    <row r="75" spans="1:13" s="12" customFormat="1" ht="94.5" customHeight="1" x14ac:dyDescent="0.25">
      <c r="A75" s="16"/>
      <c r="B75" s="16"/>
      <c r="C75" s="16"/>
      <c r="D75" s="16"/>
      <c r="E75" s="10">
        <v>72</v>
      </c>
      <c r="F75" s="15" t="s">
        <v>1208</v>
      </c>
      <c r="G75" s="15"/>
      <c r="H75" s="15"/>
      <c r="I75" s="14"/>
      <c r="J75" s="14"/>
      <c r="K75" s="13">
        <v>196</v>
      </c>
      <c r="L75" s="13">
        <v>112</v>
      </c>
      <c r="M75" s="13"/>
    </row>
    <row r="76" spans="1:13" s="12" customFormat="1" ht="110.25" customHeight="1" x14ac:dyDescent="0.25">
      <c r="A76" s="16"/>
      <c r="B76" s="16"/>
      <c r="C76" s="16"/>
      <c r="D76" s="16"/>
      <c r="E76" s="10">
        <v>73</v>
      </c>
      <c r="F76" s="15" t="s">
        <v>1207</v>
      </c>
      <c r="G76" s="15"/>
      <c r="H76" s="15"/>
      <c r="I76" s="14"/>
      <c r="J76" s="14"/>
      <c r="K76" s="13">
        <v>144</v>
      </c>
      <c r="L76" s="13">
        <v>84</v>
      </c>
      <c r="M76" s="13"/>
    </row>
    <row r="77" spans="1:13" s="12" customFormat="1" ht="126" customHeight="1" x14ac:dyDescent="0.25">
      <c r="A77" s="16"/>
      <c r="B77" s="16"/>
      <c r="C77" s="16"/>
      <c r="D77" s="16"/>
      <c r="E77" s="10">
        <v>74</v>
      </c>
      <c r="F77" s="15" t="s">
        <v>1206</v>
      </c>
      <c r="G77" s="15"/>
      <c r="H77" s="15"/>
      <c r="I77" s="14"/>
      <c r="J77" s="14"/>
      <c r="K77" s="13">
        <v>110.00000000000001</v>
      </c>
      <c r="L77" s="13">
        <v>66</v>
      </c>
      <c r="M77" s="13"/>
    </row>
    <row r="78" spans="1:13" s="12" customFormat="1" ht="94.5" customHeight="1" x14ac:dyDescent="0.25">
      <c r="A78" s="16"/>
      <c r="B78" s="16"/>
      <c r="C78" s="16"/>
      <c r="D78" s="16"/>
      <c r="E78" s="10">
        <v>75</v>
      </c>
      <c r="F78" s="15" t="s">
        <v>1205</v>
      </c>
      <c r="G78" s="15"/>
      <c r="H78" s="15"/>
      <c r="I78" s="14"/>
      <c r="J78" s="14"/>
      <c r="K78" s="13">
        <v>196</v>
      </c>
      <c r="L78" s="13">
        <v>112</v>
      </c>
      <c r="M78" s="13"/>
    </row>
    <row r="79" spans="1:13" s="12" customFormat="1" ht="94.5" customHeight="1" x14ac:dyDescent="0.25">
      <c r="A79" s="16"/>
      <c r="B79" s="16"/>
      <c r="C79" s="16"/>
      <c r="D79" s="16"/>
      <c r="E79" s="10">
        <v>76</v>
      </c>
      <c r="F79" s="15" t="s">
        <v>1204</v>
      </c>
      <c r="G79" s="15"/>
      <c r="H79" s="15"/>
      <c r="I79" s="14"/>
      <c r="J79" s="14"/>
      <c r="K79" s="13">
        <v>144</v>
      </c>
      <c r="L79" s="13">
        <v>84</v>
      </c>
      <c r="M79" s="13"/>
    </row>
    <row r="80" spans="1:13" s="12" customFormat="1" ht="126" customHeight="1" x14ac:dyDescent="0.25">
      <c r="A80" s="16"/>
      <c r="B80" s="16"/>
      <c r="C80" s="16"/>
      <c r="D80" s="16"/>
      <c r="E80" s="10">
        <v>77</v>
      </c>
      <c r="F80" s="15" t="s">
        <v>1203</v>
      </c>
      <c r="G80" s="15"/>
      <c r="H80" s="15"/>
      <c r="I80" s="14"/>
      <c r="J80" s="14"/>
      <c r="K80" s="13">
        <v>110.00000000000001</v>
      </c>
      <c r="L80" s="13">
        <v>66</v>
      </c>
      <c r="M80" s="13"/>
    </row>
    <row r="81" spans="1:13" s="12" customFormat="1" ht="63" x14ac:dyDescent="0.25">
      <c r="A81" s="16" t="e">
        <f>#REF!&amp;"+1"</f>
        <v>#REF!</v>
      </c>
      <c r="B81" s="16" t="e">
        <f>#REF!&amp;"+2"</f>
        <v>#REF!</v>
      </c>
      <c r="C81" s="16" t="e">
        <f>#REF!&amp;"+3"</f>
        <v>#REF!</v>
      </c>
      <c r="D81" s="16" t="e">
        <f>#REF!&amp;"+4"</f>
        <v>#REF!</v>
      </c>
      <c r="E81" s="10">
        <v>78</v>
      </c>
      <c r="F81" s="14" t="s">
        <v>1202</v>
      </c>
      <c r="G81" s="14" t="s">
        <v>1067</v>
      </c>
      <c r="H81" s="14" t="s">
        <v>1201</v>
      </c>
      <c r="I81" s="17">
        <v>160</v>
      </c>
      <c r="J81" s="17">
        <v>100</v>
      </c>
      <c r="K81" s="13">
        <v>288</v>
      </c>
      <c r="L81" s="13">
        <v>180</v>
      </c>
      <c r="M81" s="6">
        <f>L81/J81</f>
        <v>1.8</v>
      </c>
    </row>
    <row r="82" spans="1:13" s="12" customFormat="1" ht="94.5" customHeight="1" x14ac:dyDescent="0.25">
      <c r="A82" s="16"/>
      <c r="B82" s="16"/>
      <c r="C82" s="16"/>
      <c r="D82" s="16"/>
      <c r="E82" s="10">
        <v>79</v>
      </c>
      <c r="F82" s="15" t="s">
        <v>1200</v>
      </c>
      <c r="G82" s="15"/>
      <c r="H82" s="15"/>
      <c r="I82" s="14"/>
      <c r="J82" s="14"/>
      <c r="K82" s="13">
        <v>196</v>
      </c>
      <c r="L82" s="13">
        <v>112</v>
      </c>
      <c r="M82" s="13"/>
    </row>
    <row r="83" spans="1:13" s="12" customFormat="1" ht="110.25" customHeight="1" x14ac:dyDescent="0.25">
      <c r="A83" s="16"/>
      <c r="B83" s="16"/>
      <c r="C83" s="16"/>
      <c r="D83" s="16"/>
      <c r="E83" s="10">
        <v>80</v>
      </c>
      <c r="F83" s="15" t="s">
        <v>1199</v>
      </c>
      <c r="G83" s="15"/>
      <c r="H83" s="15"/>
      <c r="I83" s="14"/>
      <c r="J83" s="14"/>
      <c r="K83" s="13">
        <v>144</v>
      </c>
      <c r="L83" s="13">
        <v>84</v>
      </c>
      <c r="M83" s="13"/>
    </row>
    <row r="84" spans="1:13" s="12" customFormat="1" ht="141.75" customHeight="1" x14ac:dyDescent="0.25">
      <c r="A84" s="16"/>
      <c r="B84" s="16"/>
      <c r="C84" s="16"/>
      <c r="D84" s="16"/>
      <c r="E84" s="10">
        <v>81</v>
      </c>
      <c r="F84" s="15" t="s">
        <v>1198</v>
      </c>
      <c r="G84" s="15"/>
      <c r="H84" s="15"/>
      <c r="I84" s="14"/>
      <c r="J84" s="14"/>
      <c r="K84" s="13">
        <v>110.00000000000001</v>
      </c>
      <c r="L84" s="13">
        <v>66</v>
      </c>
      <c r="M84" s="13"/>
    </row>
    <row r="85" spans="1:13" s="12" customFormat="1" ht="94.5" customHeight="1" x14ac:dyDescent="0.25">
      <c r="A85" s="16"/>
      <c r="B85" s="16"/>
      <c r="C85" s="16"/>
      <c r="D85" s="16"/>
      <c r="E85" s="10">
        <v>82</v>
      </c>
      <c r="F85" s="15" t="s">
        <v>1197</v>
      </c>
      <c r="G85" s="15"/>
      <c r="H85" s="15"/>
      <c r="I85" s="14"/>
      <c r="J85" s="14"/>
      <c r="K85" s="13">
        <v>196</v>
      </c>
      <c r="L85" s="13">
        <v>112</v>
      </c>
      <c r="M85" s="13"/>
    </row>
    <row r="86" spans="1:13" s="12" customFormat="1" ht="94.5" customHeight="1" x14ac:dyDescent="0.25">
      <c r="A86" s="16"/>
      <c r="B86" s="16"/>
      <c r="C86" s="16"/>
      <c r="D86" s="16"/>
      <c r="E86" s="10">
        <v>83</v>
      </c>
      <c r="F86" s="15" t="s">
        <v>1196</v>
      </c>
      <c r="G86" s="15"/>
      <c r="H86" s="15"/>
      <c r="I86" s="14"/>
      <c r="J86" s="14"/>
      <c r="K86" s="13">
        <v>144</v>
      </c>
      <c r="L86" s="13">
        <v>84</v>
      </c>
      <c r="M86" s="13"/>
    </row>
    <row r="87" spans="1:13" s="12" customFormat="1" ht="141.75" customHeight="1" x14ac:dyDescent="0.25">
      <c r="A87" s="16"/>
      <c r="B87" s="16"/>
      <c r="C87" s="16"/>
      <c r="D87" s="16"/>
      <c r="E87" s="10">
        <v>84</v>
      </c>
      <c r="F87" s="15" t="s">
        <v>1195</v>
      </c>
      <c r="G87" s="15"/>
      <c r="H87" s="15"/>
      <c r="I87" s="14"/>
      <c r="J87" s="14"/>
      <c r="K87" s="13">
        <v>110.00000000000001</v>
      </c>
      <c r="L87" s="13">
        <v>66</v>
      </c>
      <c r="M87" s="13"/>
    </row>
    <row r="88" spans="1:13" s="12" customFormat="1" ht="15.75" x14ac:dyDescent="0.25">
      <c r="A88" s="16" t="e">
        <f>#REF!&amp;"+1"</f>
        <v>#REF!</v>
      </c>
      <c r="B88" s="16" t="e">
        <f>#REF!&amp;"+2"</f>
        <v>#REF!</v>
      </c>
      <c r="C88" s="16" t="e">
        <f>#REF!&amp;"+3"</f>
        <v>#REF!</v>
      </c>
      <c r="D88" s="16" t="e">
        <f>#REF!&amp;"+4"</f>
        <v>#REF!</v>
      </c>
      <c r="E88" s="10">
        <v>85</v>
      </c>
      <c r="F88" s="14" t="s">
        <v>1194</v>
      </c>
      <c r="G88" s="14" t="s">
        <v>1185</v>
      </c>
      <c r="H88" s="14" t="s">
        <v>1193</v>
      </c>
      <c r="I88" s="17">
        <v>160</v>
      </c>
      <c r="J88" s="17">
        <v>100</v>
      </c>
      <c r="K88" s="13">
        <v>288</v>
      </c>
      <c r="L88" s="13">
        <v>180</v>
      </c>
      <c r="M88" s="6">
        <f>L88/J88</f>
        <v>1.8</v>
      </c>
    </row>
    <row r="89" spans="1:13" s="12" customFormat="1" ht="94.5" customHeight="1" x14ac:dyDescent="0.25">
      <c r="A89" s="16"/>
      <c r="B89" s="16"/>
      <c r="C89" s="16"/>
      <c r="D89" s="16"/>
      <c r="E89" s="10">
        <v>86</v>
      </c>
      <c r="F89" s="15" t="s">
        <v>1192</v>
      </c>
      <c r="G89" s="15"/>
      <c r="H89" s="15"/>
      <c r="I89" s="14"/>
      <c r="J89" s="14"/>
      <c r="K89" s="13">
        <v>196</v>
      </c>
      <c r="L89" s="13">
        <v>112</v>
      </c>
      <c r="M89" s="13"/>
    </row>
    <row r="90" spans="1:13" s="12" customFormat="1" ht="110.25" customHeight="1" x14ac:dyDescent="0.25">
      <c r="A90" s="16"/>
      <c r="B90" s="16"/>
      <c r="C90" s="16"/>
      <c r="D90" s="16"/>
      <c r="E90" s="10">
        <v>87</v>
      </c>
      <c r="F90" s="15" t="s">
        <v>1191</v>
      </c>
      <c r="G90" s="15"/>
      <c r="H90" s="15"/>
      <c r="I90" s="14"/>
      <c r="J90" s="14"/>
      <c r="K90" s="13">
        <v>144</v>
      </c>
      <c r="L90" s="13">
        <v>84</v>
      </c>
      <c r="M90" s="13"/>
    </row>
    <row r="91" spans="1:13" s="12" customFormat="1" ht="110.25" customHeight="1" x14ac:dyDescent="0.25">
      <c r="A91" s="16"/>
      <c r="B91" s="16"/>
      <c r="C91" s="16"/>
      <c r="D91" s="16"/>
      <c r="E91" s="10">
        <v>88</v>
      </c>
      <c r="F91" s="15" t="s">
        <v>1190</v>
      </c>
      <c r="G91" s="15"/>
      <c r="H91" s="15"/>
      <c r="I91" s="14"/>
      <c r="J91" s="14"/>
      <c r="K91" s="13">
        <v>110.00000000000001</v>
      </c>
      <c r="L91" s="13">
        <v>66</v>
      </c>
      <c r="M91" s="13"/>
    </row>
    <row r="92" spans="1:13" s="12" customFormat="1" ht="94.5" customHeight="1" x14ac:dyDescent="0.25">
      <c r="A92" s="16"/>
      <c r="B92" s="16"/>
      <c r="C92" s="16"/>
      <c r="D92" s="16"/>
      <c r="E92" s="10">
        <v>89</v>
      </c>
      <c r="F92" s="15" t="s">
        <v>1189</v>
      </c>
      <c r="G92" s="15"/>
      <c r="H92" s="15"/>
      <c r="I92" s="14"/>
      <c r="J92" s="14"/>
      <c r="K92" s="13">
        <v>196</v>
      </c>
      <c r="L92" s="13">
        <v>112</v>
      </c>
      <c r="M92" s="13"/>
    </row>
    <row r="93" spans="1:13" s="12" customFormat="1" ht="94.5" customHeight="1" x14ac:dyDescent="0.25">
      <c r="A93" s="16"/>
      <c r="B93" s="16"/>
      <c r="C93" s="16"/>
      <c r="D93" s="16"/>
      <c r="E93" s="10">
        <v>90</v>
      </c>
      <c r="F93" s="15" t="s">
        <v>1188</v>
      </c>
      <c r="G93" s="15"/>
      <c r="H93" s="15"/>
      <c r="I93" s="14"/>
      <c r="J93" s="14"/>
      <c r="K93" s="13">
        <v>144</v>
      </c>
      <c r="L93" s="13">
        <v>84</v>
      </c>
      <c r="M93" s="13"/>
    </row>
    <row r="94" spans="1:13" s="12" customFormat="1" ht="110.25" customHeight="1" x14ac:dyDescent="0.25">
      <c r="A94" s="16"/>
      <c r="B94" s="16"/>
      <c r="C94" s="16"/>
      <c r="D94" s="16"/>
      <c r="E94" s="10">
        <v>91</v>
      </c>
      <c r="F94" s="15" t="s">
        <v>1187</v>
      </c>
      <c r="G94" s="15"/>
      <c r="H94" s="15"/>
      <c r="I94" s="14"/>
      <c r="J94" s="14"/>
      <c r="K94" s="13">
        <v>110.00000000000001</v>
      </c>
      <c r="L94" s="13">
        <v>66</v>
      </c>
      <c r="M94" s="13"/>
    </row>
    <row r="95" spans="1:13" s="12" customFormat="1" ht="63" x14ac:dyDescent="0.25">
      <c r="A95" s="16" t="e">
        <f>#REF!&amp;"+1"</f>
        <v>#REF!</v>
      </c>
      <c r="B95" s="16" t="e">
        <f>#REF!&amp;"+2"</f>
        <v>#REF!</v>
      </c>
      <c r="C95" s="16" t="e">
        <f>#REF!&amp;"+3"</f>
        <v>#REF!</v>
      </c>
      <c r="D95" s="16" t="e">
        <f>#REF!&amp;"+4"</f>
        <v>#REF!</v>
      </c>
      <c r="E95" s="10">
        <v>92</v>
      </c>
      <c r="F95" s="14" t="s">
        <v>1186</v>
      </c>
      <c r="G95" s="14" t="s">
        <v>1185</v>
      </c>
      <c r="H95" s="14" t="s">
        <v>1184</v>
      </c>
      <c r="I95" s="17">
        <v>160</v>
      </c>
      <c r="J95" s="17">
        <v>100</v>
      </c>
      <c r="K95" s="13">
        <v>288</v>
      </c>
      <c r="L95" s="13">
        <v>180</v>
      </c>
      <c r="M95" s="6">
        <f>L95/J95</f>
        <v>1.8</v>
      </c>
    </row>
    <row r="96" spans="1:13" s="12" customFormat="1" ht="94.5" customHeight="1" x14ac:dyDescent="0.25">
      <c r="A96" s="16"/>
      <c r="B96" s="16"/>
      <c r="C96" s="16"/>
      <c r="D96" s="16"/>
      <c r="E96" s="10">
        <v>93</v>
      </c>
      <c r="F96" s="15" t="s">
        <v>1183</v>
      </c>
      <c r="G96" s="15"/>
      <c r="H96" s="15"/>
      <c r="I96" s="14"/>
      <c r="J96" s="14"/>
      <c r="K96" s="13">
        <v>196</v>
      </c>
      <c r="L96" s="13">
        <v>112</v>
      </c>
      <c r="M96" s="13"/>
    </row>
    <row r="97" spans="1:13" s="12" customFormat="1" ht="110.25" customHeight="1" x14ac:dyDescent="0.25">
      <c r="A97" s="16"/>
      <c r="B97" s="16"/>
      <c r="C97" s="16"/>
      <c r="D97" s="16"/>
      <c r="E97" s="10">
        <v>94</v>
      </c>
      <c r="F97" s="15" t="s">
        <v>1182</v>
      </c>
      <c r="G97" s="15"/>
      <c r="H97" s="15"/>
      <c r="I97" s="14"/>
      <c r="J97" s="14"/>
      <c r="K97" s="13">
        <v>144</v>
      </c>
      <c r="L97" s="13">
        <v>84</v>
      </c>
      <c r="M97" s="13"/>
    </row>
    <row r="98" spans="1:13" s="12" customFormat="1" ht="141.75" customHeight="1" x14ac:dyDescent="0.25">
      <c r="A98" s="16"/>
      <c r="B98" s="16"/>
      <c r="C98" s="16"/>
      <c r="D98" s="16"/>
      <c r="E98" s="10">
        <v>95</v>
      </c>
      <c r="F98" s="15" t="s">
        <v>1181</v>
      </c>
      <c r="G98" s="15"/>
      <c r="H98" s="15"/>
      <c r="I98" s="14"/>
      <c r="J98" s="14"/>
      <c r="K98" s="13">
        <v>110.00000000000001</v>
      </c>
      <c r="L98" s="13">
        <v>66</v>
      </c>
      <c r="M98" s="13"/>
    </row>
    <row r="99" spans="1:13" s="12" customFormat="1" ht="94.5" customHeight="1" x14ac:dyDescent="0.25">
      <c r="A99" s="16"/>
      <c r="B99" s="16"/>
      <c r="C99" s="16"/>
      <c r="D99" s="16"/>
      <c r="E99" s="10">
        <v>96</v>
      </c>
      <c r="F99" s="15" t="s">
        <v>1180</v>
      </c>
      <c r="G99" s="15"/>
      <c r="H99" s="15"/>
      <c r="I99" s="14"/>
      <c r="J99" s="14"/>
      <c r="K99" s="13">
        <v>196</v>
      </c>
      <c r="L99" s="13">
        <v>112</v>
      </c>
      <c r="M99" s="13"/>
    </row>
    <row r="100" spans="1:13" s="12" customFormat="1" ht="94.5" customHeight="1" x14ac:dyDescent="0.25">
      <c r="A100" s="16"/>
      <c r="B100" s="16"/>
      <c r="C100" s="16"/>
      <c r="D100" s="16"/>
      <c r="E100" s="10">
        <v>97</v>
      </c>
      <c r="F100" s="15" t="s">
        <v>1179</v>
      </c>
      <c r="G100" s="15"/>
      <c r="H100" s="15"/>
      <c r="I100" s="14"/>
      <c r="J100" s="14"/>
      <c r="K100" s="13">
        <v>144</v>
      </c>
      <c r="L100" s="13">
        <v>84</v>
      </c>
      <c r="M100" s="13"/>
    </row>
    <row r="101" spans="1:13" s="12" customFormat="1" ht="141.75" customHeight="1" x14ac:dyDescent="0.25">
      <c r="A101" s="16"/>
      <c r="B101" s="16"/>
      <c r="C101" s="16"/>
      <c r="D101" s="16"/>
      <c r="E101" s="10">
        <v>98</v>
      </c>
      <c r="F101" s="15" t="s">
        <v>1178</v>
      </c>
      <c r="G101" s="15"/>
      <c r="H101" s="15"/>
      <c r="I101" s="14"/>
      <c r="J101" s="14"/>
      <c r="K101" s="13">
        <v>110.00000000000001</v>
      </c>
      <c r="L101" s="13">
        <v>66</v>
      </c>
      <c r="M101" s="13"/>
    </row>
    <row r="102" spans="1:13" s="12" customFormat="1" ht="15.75" x14ac:dyDescent="0.25">
      <c r="A102" s="16" t="e">
        <f>#REF!&amp;"+1"</f>
        <v>#REF!</v>
      </c>
      <c r="B102" s="16" t="e">
        <f>#REF!&amp;"+2"</f>
        <v>#REF!</v>
      </c>
      <c r="C102" s="16" t="e">
        <f>#REF!&amp;"+3"</f>
        <v>#REF!</v>
      </c>
      <c r="D102" s="16" t="e">
        <f>#REF!&amp;"+4"</f>
        <v>#REF!</v>
      </c>
      <c r="E102" s="10">
        <v>99</v>
      </c>
      <c r="F102" s="14" t="s">
        <v>1177</v>
      </c>
      <c r="G102" s="14" t="s">
        <v>1160</v>
      </c>
      <c r="H102" s="14" t="s">
        <v>1176</v>
      </c>
      <c r="I102" s="17">
        <v>160</v>
      </c>
      <c r="J102" s="17">
        <v>100</v>
      </c>
      <c r="K102" s="13">
        <v>288</v>
      </c>
      <c r="L102" s="13">
        <v>180</v>
      </c>
      <c r="M102" s="6">
        <f>L102/J102</f>
        <v>1.8</v>
      </c>
    </row>
    <row r="103" spans="1:13" s="12" customFormat="1" ht="94.5" customHeight="1" x14ac:dyDescent="0.25">
      <c r="A103" s="16"/>
      <c r="B103" s="16"/>
      <c r="C103" s="16"/>
      <c r="D103" s="16"/>
      <c r="E103" s="10">
        <v>100</v>
      </c>
      <c r="F103" s="15" t="s">
        <v>1175</v>
      </c>
      <c r="G103" s="15"/>
      <c r="H103" s="15"/>
      <c r="I103" s="14"/>
      <c r="J103" s="14"/>
      <c r="K103" s="13">
        <v>196</v>
      </c>
      <c r="L103" s="13">
        <v>112</v>
      </c>
      <c r="M103" s="13"/>
    </row>
    <row r="104" spans="1:13" s="12" customFormat="1" ht="110.25" customHeight="1" x14ac:dyDescent="0.25">
      <c r="A104" s="16"/>
      <c r="B104" s="16"/>
      <c r="C104" s="16"/>
      <c r="D104" s="16"/>
      <c r="E104" s="10">
        <v>101</v>
      </c>
      <c r="F104" s="15" t="s">
        <v>1174</v>
      </c>
      <c r="G104" s="15"/>
      <c r="H104" s="15"/>
      <c r="I104" s="14"/>
      <c r="J104" s="14"/>
      <c r="K104" s="13">
        <v>144</v>
      </c>
      <c r="L104" s="13">
        <v>84</v>
      </c>
      <c r="M104" s="13"/>
    </row>
    <row r="105" spans="1:13" s="12" customFormat="1" ht="110.25" customHeight="1" x14ac:dyDescent="0.25">
      <c r="A105" s="16"/>
      <c r="B105" s="16"/>
      <c r="C105" s="16"/>
      <c r="D105" s="16"/>
      <c r="E105" s="10">
        <v>102</v>
      </c>
      <c r="F105" s="15" t="s">
        <v>1173</v>
      </c>
      <c r="G105" s="15"/>
      <c r="H105" s="15"/>
      <c r="I105" s="14"/>
      <c r="J105" s="14"/>
      <c r="K105" s="13">
        <v>110.00000000000001</v>
      </c>
      <c r="L105" s="13">
        <v>66</v>
      </c>
      <c r="M105" s="13"/>
    </row>
    <row r="106" spans="1:13" s="12" customFormat="1" ht="94.5" customHeight="1" x14ac:dyDescent="0.25">
      <c r="A106" s="16"/>
      <c r="B106" s="16"/>
      <c r="C106" s="16"/>
      <c r="D106" s="16"/>
      <c r="E106" s="10">
        <v>103</v>
      </c>
      <c r="F106" s="15" t="s">
        <v>1172</v>
      </c>
      <c r="G106" s="15"/>
      <c r="H106" s="15"/>
      <c r="I106" s="14"/>
      <c r="J106" s="14"/>
      <c r="K106" s="13">
        <v>196</v>
      </c>
      <c r="L106" s="13">
        <v>112</v>
      </c>
      <c r="M106" s="13"/>
    </row>
    <row r="107" spans="1:13" s="12" customFormat="1" ht="94.5" customHeight="1" x14ac:dyDescent="0.25">
      <c r="A107" s="16"/>
      <c r="B107" s="16"/>
      <c r="C107" s="16"/>
      <c r="D107" s="16"/>
      <c r="E107" s="10">
        <v>104</v>
      </c>
      <c r="F107" s="15" t="s">
        <v>1171</v>
      </c>
      <c r="G107" s="15"/>
      <c r="H107" s="15"/>
      <c r="I107" s="14"/>
      <c r="J107" s="14"/>
      <c r="K107" s="13">
        <v>144</v>
      </c>
      <c r="L107" s="13">
        <v>84</v>
      </c>
      <c r="M107" s="13"/>
    </row>
    <row r="108" spans="1:13" s="12" customFormat="1" ht="110.25" customHeight="1" x14ac:dyDescent="0.25">
      <c r="A108" s="16"/>
      <c r="B108" s="16"/>
      <c r="C108" s="16"/>
      <c r="D108" s="16"/>
      <c r="E108" s="10">
        <v>105</v>
      </c>
      <c r="F108" s="15" t="s">
        <v>1170</v>
      </c>
      <c r="G108" s="15"/>
      <c r="H108" s="15"/>
      <c r="I108" s="14"/>
      <c r="J108" s="14"/>
      <c r="K108" s="13">
        <v>110.00000000000001</v>
      </c>
      <c r="L108" s="13">
        <v>66</v>
      </c>
      <c r="M108" s="13"/>
    </row>
    <row r="109" spans="1:13" s="12" customFormat="1" ht="15.75" x14ac:dyDescent="0.25">
      <c r="A109" s="16" t="e">
        <f>#REF!&amp;"+1"</f>
        <v>#REF!</v>
      </c>
      <c r="B109" s="16" t="e">
        <f>#REF!&amp;"+2"</f>
        <v>#REF!</v>
      </c>
      <c r="C109" s="16" t="e">
        <f>#REF!&amp;"+3"</f>
        <v>#REF!</v>
      </c>
      <c r="D109" s="16" t="e">
        <f>#REF!&amp;"+4"</f>
        <v>#REF!</v>
      </c>
      <c r="E109" s="10">
        <v>106</v>
      </c>
      <c r="F109" s="14" t="s">
        <v>1169</v>
      </c>
      <c r="G109" s="14" t="s">
        <v>1160</v>
      </c>
      <c r="H109" s="14" t="s">
        <v>1168</v>
      </c>
      <c r="I109" s="17">
        <v>160</v>
      </c>
      <c r="J109" s="17">
        <v>100</v>
      </c>
      <c r="K109" s="13">
        <v>288</v>
      </c>
      <c r="L109" s="13">
        <v>180</v>
      </c>
      <c r="M109" s="6">
        <f>L109/J109</f>
        <v>1.8</v>
      </c>
    </row>
    <row r="110" spans="1:13" s="12" customFormat="1" ht="94.5" customHeight="1" x14ac:dyDescent="0.25">
      <c r="A110" s="16"/>
      <c r="B110" s="16"/>
      <c r="C110" s="16"/>
      <c r="D110" s="16"/>
      <c r="E110" s="10">
        <v>107</v>
      </c>
      <c r="F110" s="15" t="s">
        <v>1167</v>
      </c>
      <c r="G110" s="15"/>
      <c r="H110" s="15"/>
      <c r="I110" s="14"/>
      <c r="J110" s="14"/>
      <c r="K110" s="13">
        <v>196</v>
      </c>
      <c r="L110" s="13">
        <v>112</v>
      </c>
      <c r="M110" s="13"/>
    </row>
    <row r="111" spans="1:13" s="12" customFormat="1" ht="110.25" customHeight="1" x14ac:dyDescent="0.25">
      <c r="A111" s="16"/>
      <c r="B111" s="16"/>
      <c r="C111" s="16"/>
      <c r="D111" s="16"/>
      <c r="E111" s="10">
        <v>108</v>
      </c>
      <c r="F111" s="15" t="s">
        <v>1166</v>
      </c>
      <c r="G111" s="15"/>
      <c r="H111" s="15"/>
      <c r="I111" s="14"/>
      <c r="J111" s="14"/>
      <c r="K111" s="13">
        <v>144</v>
      </c>
      <c r="L111" s="13">
        <v>84</v>
      </c>
      <c r="M111" s="13"/>
    </row>
    <row r="112" spans="1:13" s="12" customFormat="1" ht="110.25" customHeight="1" x14ac:dyDescent="0.25">
      <c r="A112" s="16"/>
      <c r="B112" s="16"/>
      <c r="C112" s="16"/>
      <c r="D112" s="16"/>
      <c r="E112" s="10">
        <v>109</v>
      </c>
      <c r="F112" s="15" t="s">
        <v>1165</v>
      </c>
      <c r="G112" s="15"/>
      <c r="H112" s="15"/>
      <c r="I112" s="14"/>
      <c r="J112" s="14"/>
      <c r="K112" s="13">
        <v>110.00000000000001</v>
      </c>
      <c r="L112" s="13">
        <v>66</v>
      </c>
      <c r="M112" s="13"/>
    </row>
    <row r="113" spans="1:13" s="12" customFormat="1" ht="94.5" customHeight="1" x14ac:dyDescent="0.25">
      <c r="A113" s="16"/>
      <c r="B113" s="16"/>
      <c r="C113" s="16"/>
      <c r="D113" s="16"/>
      <c r="E113" s="10">
        <v>110</v>
      </c>
      <c r="F113" s="15" t="s">
        <v>1164</v>
      </c>
      <c r="G113" s="15"/>
      <c r="H113" s="15"/>
      <c r="I113" s="14"/>
      <c r="J113" s="14"/>
      <c r="K113" s="13">
        <v>196</v>
      </c>
      <c r="L113" s="13">
        <v>112</v>
      </c>
      <c r="M113" s="13"/>
    </row>
    <row r="114" spans="1:13" s="12" customFormat="1" ht="94.5" customHeight="1" x14ac:dyDescent="0.25">
      <c r="A114" s="16"/>
      <c r="B114" s="16"/>
      <c r="C114" s="16"/>
      <c r="D114" s="16"/>
      <c r="E114" s="10">
        <v>111</v>
      </c>
      <c r="F114" s="15" t="s">
        <v>1163</v>
      </c>
      <c r="G114" s="15"/>
      <c r="H114" s="15"/>
      <c r="I114" s="14"/>
      <c r="J114" s="14"/>
      <c r="K114" s="13">
        <v>144</v>
      </c>
      <c r="L114" s="13">
        <v>84</v>
      </c>
      <c r="M114" s="13"/>
    </row>
    <row r="115" spans="1:13" s="12" customFormat="1" ht="126" customHeight="1" x14ac:dyDescent="0.25">
      <c r="A115" s="16"/>
      <c r="B115" s="16"/>
      <c r="C115" s="16"/>
      <c r="D115" s="16"/>
      <c r="E115" s="10">
        <v>112</v>
      </c>
      <c r="F115" s="15" t="s">
        <v>1162</v>
      </c>
      <c r="G115" s="15"/>
      <c r="H115" s="15"/>
      <c r="I115" s="14"/>
      <c r="J115" s="14"/>
      <c r="K115" s="13">
        <v>110.00000000000001</v>
      </c>
      <c r="L115" s="13">
        <v>66</v>
      </c>
      <c r="M115" s="13"/>
    </row>
    <row r="116" spans="1:13" s="12" customFormat="1" ht="31.5" x14ac:dyDescent="0.25">
      <c r="A116" s="16" t="e">
        <f>#REF!&amp;"+1"</f>
        <v>#REF!</v>
      </c>
      <c r="B116" s="16" t="e">
        <f>#REF!&amp;"+2"</f>
        <v>#REF!</v>
      </c>
      <c r="C116" s="16" t="e">
        <f>#REF!&amp;"+3"</f>
        <v>#REF!</v>
      </c>
      <c r="D116" s="16" t="e">
        <f>#REF!&amp;"+4"</f>
        <v>#REF!</v>
      </c>
      <c r="E116" s="10">
        <v>113</v>
      </c>
      <c r="F116" s="14" t="s">
        <v>1161</v>
      </c>
      <c r="G116" s="14" t="s">
        <v>1160</v>
      </c>
      <c r="H116" s="14" t="s">
        <v>1159</v>
      </c>
      <c r="I116" s="17">
        <v>160</v>
      </c>
      <c r="J116" s="17">
        <v>100</v>
      </c>
      <c r="K116" s="13">
        <v>288</v>
      </c>
      <c r="L116" s="13">
        <v>180</v>
      </c>
      <c r="M116" s="6">
        <f>L116/J116</f>
        <v>1.8</v>
      </c>
    </row>
    <row r="117" spans="1:13" s="12" customFormat="1" ht="94.5" customHeight="1" x14ac:dyDescent="0.25">
      <c r="A117" s="16"/>
      <c r="B117" s="16"/>
      <c r="C117" s="16"/>
      <c r="D117" s="16"/>
      <c r="E117" s="10">
        <v>114</v>
      </c>
      <c r="F117" s="15" t="s">
        <v>1158</v>
      </c>
      <c r="G117" s="15"/>
      <c r="H117" s="15"/>
      <c r="I117" s="14"/>
      <c r="J117" s="14"/>
      <c r="K117" s="13">
        <v>196</v>
      </c>
      <c r="L117" s="13">
        <v>112</v>
      </c>
      <c r="M117" s="13"/>
    </row>
    <row r="118" spans="1:13" s="12" customFormat="1" ht="110.25" customHeight="1" x14ac:dyDescent="0.25">
      <c r="A118" s="16"/>
      <c r="B118" s="16"/>
      <c r="C118" s="16"/>
      <c r="D118" s="16"/>
      <c r="E118" s="10">
        <v>115</v>
      </c>
      <c r="F118" s="15" t="s">
        <v>1157</v>
      </c>
      <c r="G118" s="15"/>
      <c r="H118" s="15"/>
      <c r="I118" s="14"/>
      <c r="J118" s="14"/>
      <c r="K118" s="13">
        <v>144</v>
      </c>
      <c r="L118" s="13">
        <v>84</v>
      </c>
      <c r="M118" s="13"/>
    </row>
    <row r="119" spans="1:13" s="12" customFormat="1" ht="110.25" customHeight="1" x14ac:dyDescent="0.25">
      <c r="A119" s="16"/>
      <c r="B119" s="16"/>
      <c r="C119" s="16"/>
      <c r="D119" s="16"/>
      <c r="E119" s="10">
        <v>116</v>
      </c>
      <c r="F119" s="15" t="s">
        <v>1156</v>
      </c>
      <c r="G119" s="15"/>
      <c r="H119" s="15"/>
      <c r="I119" s="14"/>
      <c r="J119" s="14"/>
      <c r="K119" s="13">
        <v>110.00000000000001</v>
      </c>
      <c r="L119" s="13">
        <v>66</v>
      </c>
      <c r="M119" s="13"/>
    </row>
    <row r="120" spans="1:13" s="12" customFormat="1" ht="94.5" customHeight="1" x14ac:dyDescent="0.25">
      <c r="A120" s="16"/>
      <c r="B120" s="16"/>
      <c r="C120" s="16"/>
      <c r="D120" s="16"/>
      <c r="E120" s="10">
        <v>117</v>
      </c>
      <c r="F120" s="15" t="s">
        <v>1155</v>
      </c>
      <c r="G120" s="15"/>
      <c r="H120" s="15"/>
      <c r="I120" s="14"/>
      <c r="J120" s="14"/>
      <c r="K120" s="13">
        <v>196</v>
      </c>
      <c r="L120" s="13">
        <v>112</v>
      </c>
      <c r="M120" s="13"/>
    </row>
    <row r="121" spans="1:13" s="12" customFormat="1" ht="94.5" customHeight="1" x14ac:dyDescent="0.25">
      <c r="A121" s="16"/>
      <c r="B121" s="16"/>
      <c r="C121" s="16"/>
      <c r="D121" s="16"/>
      <c r="E121" s="10">
        <v>118</v>
      </c>
      <c r="F121" s="15" t="s">
        <v>1154</v>
      </c>
      <c r="G121" s="15"/>
      <c r="H121" s="15"/>
      <c r="I121" s="14"/>
      <c r="J121" s="14"/>
      <c r="K121" s="13">
        <v>144</v>
      </c>
      <c r="L121" s="13">
        <v>84</v>
      </c>
      <c r="M121" s="13"/>
    </row>
    <row r="122" spans="1:13" s="12" customFormat="1" ht="126" customHeight="1" x14ac:dyDescent="0.25">
      <c r="A122" s="16"/>
      <c r="B122" s="16"/>
      <c r="C122" s="16"/>
      <c r="D122" s="16"/>
      <c r="E122" s="10">
        <v>119</v>
      </c>
      <c r="F122" s="15" t="s">
        <v>1153</v>
      </c>
      <c r="G122" s="15"/>
      <c r="H122" s="15"/>
      <c r="I122" s="14"/>
      <c r="J122" s="14"/>
      <c r="K122" s="13">
        <v>110.00000000000001</v>
      </c>
      <c r="L122" s="13">
        <v>66</v>
      </c>
      <c r="M122" s="13"/>
    </row>
    <row r="123" spans="1:13" s="1" customFormat="1" ht="110.25" customHeight="1" x14ac:dyDescent="0.25">
      <c r="A123" s="11"/>
      <c r="B123" s="11"/>
      <c r="C123" s="11"/>
      <c r="D123" s="11"/>
      <c r="E123" s="10">
        <v>120</v>
      </c>
      <c r="F123" s="14" t="s">
        <v>995</v>
      </c>
      <c r="G123" s="14" t="s">
        <v>1152</v>
      </c>
      <c r="H123" s="14" t="s">
        <v>1145</v>
      </c>
      <c r="I123" s="17">
        <v>160</v>
      </c>
      <c r="J123" s="17">
        <v>100</v>
      </c>
      <c r="K123" s="13">
        <v>288</v>
      </c>
      <c r="L123" s="13">
        <v>180</v>
      </c>
      <c r="M123" s="6">
        <f>L123/J123</f>
        <v>1.8</v>
      </c>
    </row>
    <row r="124" spans="1:13" s="1" customFormat="1" ht="110.25" customHeight="1" x14ac:dyDescent="0.25">
      <c r="A124" s="11"/>
      <c r="B124" s="11"/>
      <c r="C124" s="11"/>
      <c r="D124" s="11"/>
      <c r="E124" s="10">
        <v>121</v>
      </c>
      <c r="F124" s="15" t="s">
        <v>1151</v>
      </c>
      <c r="G124" s="15"/>
      <c r="H124" s="15"/>
      <c r="I124" s="14"/>
      <c r="J124" s="14"/>
      <c r="K124" s="13">
        <v>196</v>
      </c>
      <c r="L124" s="13">
        <v>112</v>
      </c>
      <c r="M124" s="13"/>
    </row>
    <row r="125" spans="1:13" s="1" customFormat="1" ht="110.25" customHeight="1" x14ac:dyDescent="0.25">
      <c r="A125" s="11"/>
      <c r="B125" s="11"/>
      <c r="C125" s="11"/>
      <c r="D125" s="11"/>
      <c r="E125" s="10">
        <v>122</v>
      </c>
      <c r="F125" s="15" t="s">
        <v>1150</v>
      </c>
      <c r="G125" s="15"/>
      <c r="H125" s="15"/>
      <c r="I125" s="14"/>
      <c r="J125" s="14"/>
      <c r="K125" s="13">
        <v>144</v>
      </c>
      <c r="L125" s="13">
        <v>84</v>
      </c>
      <c r="M125" s="13"/>
    </row>
    <row r="126" spans="1:13" s="1" customFormat="1" ht="110.25" customHeight="1" x14ac:dyDescent="0.25">
      <c r="A126" s="11"/>
      <c r="B126" s="11"/>
      <c r="C126" s="11"/>
      <c r="D126" s="11"/>
      <c r="E126" s="10">
        <v>123</v>
      </c>
      <c r="F126" s="15" t="s">
        <v>1149</v>
      </c>
      <c r="G126" s="15"/>
      <c r="H126" s="15"/>
      <c r="I126" s="14"/>
      <c r="J126" s="14"/>
      <c r="K126" s="13">
        <v>110.00000000000001</v>
      </c>
      <c r="L126" s="13">
        <v>66</v>
      </c>
      <c r="M126" s="13"/>
    </row>
    <row r="127" spans="1:13" s="1" customFormat="1" ht="110.25" customHeight="1" x14ac:dyDescent="0.25">
      <c r="A127" s="11"/>
      <c r="B127" s="11"/>
      <c r="C127" s="11"/>
      <c r="D127" s="11"/>
      <c r="E127" s="10">
        <v>124</v>
      </c>
      <c r="F127" s="15" t="s">
        <v>1148</v>
      </c>
      <c r="G127" s="15"/>
      <c r="H127" s="15"/>
      <c r="I127" s="14"/>
      <c r="J127" s="14"/>
      <c r="K127" s="13">
        <v>196</v>
      </c>
      <c r="L127" s="13">
        <v>112</v>
      </c>
      <c r="M127" s="13"/>
    </row>
    <row r="128" spans="1:13" s="1" customFormat="1" ht="110.25" customHeight="1" x14ac:dyDescent="0.25">
      <c r="A128" s="11"/>
      <c r="B128" s="11"/>
      <c r="C128" s="11"/>
      <c r="D128" s="11"/>
      <c r="E128" s="10">
        <v>125</v>
      </c>
      <c r="F128" s="15" t="s">
        <v>1147</v>
      </c>
      <c r="G128" s="15"/>
      <c r="H128" s="15"/>
      <c r="I128" s="14"/>
      <c r="J128" s="14"/>
      <c r="K128" s="13">
        <v>144</v>
      </c>
      <c r="L128" s="13">
        <v>84</v>
      </c>
      <c r="M128" s="13"/>
    </row>
    <row r="129" spans="1:13" s="1" customFormat="1" ht="110.25" customHeight="1" x14ac:dyDescent="0.25">
      <c r="A129" s="11"/>
      <c r="B129" s="11"/>
      <c r="C129" s="11"/>
      <c r="D129" s="11"/>
      <c r="E129" s="10">
        <v>126</v>
      </c>
      <c r="F129" s="15" t="s">
        <v>1146</v>
      </c>
      <c r="G129" s="15"/>
      <c r="H129" s="15"/>
      <c r="I129" s="14"/>
      <c r="J129" s="14"/>
      <c r="K129" s="13">
        <v>110.00000000000001</v>
      </c>
      <c r="L129" s="13">
        <v>66</v>
      </c>
      <c r="M129" s="13"/>
    </row>
    <row r="130" spans="1:13" s="1" customFormat="1" x14ac:dyDescent="0.25">
      <c r="A130" s="11"/>
      <c r="B130" s="11"/>
      <c r="C130" s="11"/>
      <c r="D130" s="11"/>
      <c r="E130" s="10">
        <v>127</v>
      </c>
      <c r="F130" s="14" t="s">
        <v>995</v>
      </c>
      <c r="G130" s="14" t="s">
        <v>1145</v>
      </c>
      <c r="H130" s="14" t="s">
        <v>1138</v>
      </c>
      <c r="I130" s="17">
        <v>160</v>
      </c>
      <c r="J130" s="17">
        <v>100</v>
      </c>
      <c r="K130" s="13">
        <v>288</v>
      </c>
      <c r="L130" s="13">
        <v>180</v>
      </c>
      <c r="M130" s="6">
        <f>L130/J130</f>
        <v>1.8</v>
      </c>
    </row>
    <row r="131" spans="1:13" s="1" customFormat="1" ht="110.25" customHeight="1" x14ac:dyDescent="0.25">
      <c r="A131" s="11"/>
      <c r="B131" s="11"/>
      <c r="C131" s="11"/>
      <c r="D131" s="11"/>
      <c r="E131" s="10">
        <v>128</v>
      </c>
      <c r="F131" s="15" t="s">
        <v>1144</v>
      </c>
      <c r="G131" s="15"/>
      <c r="H131" s="15"/>
      <c r="I131" s="14"/>
      <c r="J131" s="14"/>
      <c r="K131" s="13">
        <v>196</v>
      </c>
      <c r="L131" s="13">
        <v>112</v>
      </c>
      <c r="M131" s="13"/>
    </row>
    <row r="132" spans="1:13" s="1" customFormat="1" ht="126" customHeight="1" x14ac:dyDescent="0.25">
      <c r="A132" s="11"/>
      <c r="B132" s="11"/>
      <c r="C132" s="11"/>
      <c r="D132" s="11"/>
      <c r="E132" s="10">
        <v>129</v>
      </c>
      <c r="F132" s="15" t="s">
        <v>1143</v>
      </c>
      <c r="G132" s="15"/>
      <c r="H132" s="15"/>
      <c r="I132" s="14"/>
      <c r="J132" s="14"/>
      <c r="K132" s="13">
        <v>144</v>
      </c>
      <c r="L132" s="13">
        <v>84</v>
      </c>
      <c r="M132" s="13"/>
    </row>
    <row r="133" spans="1:13" s="1" customFormat="1" ht="110.25" customHeight="1" x14ac:dyDescent="0.25">
      <c r="A133" s="11"/>
      <c r="B133" s="11"/>
      <c r="C133" s="11"/>
      <c r="D133" s="11"/>
      <c r="E133" s="10">
        <v>130</v>
      </c>
      <c r="F133" s="15" t="s">
        <v>1142</v>
      </c>
      <c r="G133" s="15"/>
      <c r="H133" s="15"/>
      <c r="I133" s="14"/>
      <c r="J133" s="14"/>
      <c r="K133" s="13">
        <v>110.00000000000001</v>
      </c>
      <c r="L133" s="13">
        <v>66</v>
      </c>
      <c r="M133" s="13"/>
    </row>
    <row r="134" spans="1:13" s="1" customFormat="1" ht="110.25" customHeight="1" x14ac:dyDescent="0.25">
      <c r="A134" s="11"/>
      <c r="B134" s="11"/>
      <c r="C134" s="11"/>
      <c r="D134" s="11"/>
      <c r="E134" s="10">
        <v>131</v>
      </c>
      <c r="F134" s="15" t="s">
        <v>1141</v>
      </c>
      <c r="G134" s="15"/>
      <c r="H134" s="15"/>
      <c r="I134" s="14"/>
      <c r="J134" s="14"/>
      <c r="K134" s="13">
        <v>196</v>
      </c>
      <c r="L134" s="13">
        <v>112</v>
      </c>
      <c r="M134" s="13"/>
    </row>
    <row r="135" spans="1:13" s="1" customFormat="1" ht="126" customHeight="1" x14ac:dyDescent="0.25">
      <c r="A135" s="11"/>
      <c r="B135" s="11"/>
      <c r="C135" s="11"/>
      <c r="D135" s="11"/>
      <c r="E135" s="10">
        <v>132</v>
      </c>
      <c r="F135" s="15" t="s">
        <v>1140</v>
      </c>
      <c r="G135" s="15"/>
      <c r="H135" s="15"/>
      <c r="I135" s="14"/>
      <c r="J135" s="14"/>
      <c r="K135" s="13">
        <v>144</v>
      </c>
      <c r="L135" s="13">
        <v>84</v>
      </c>
      <c r="M135" s="13"/>
    </row>
    <row r="136" spans="1:13" s="1" customFormat="1" ht="110.25" customHeight="1" x14ac:dyDescent="0.25">
      <c r="A136" s="11"/>
      <c r="B136" s="11"/>
      <c r="C136" s="11"/>
      <c r="D136" s="11"/>
      <c r="E136" s="10">
        <v>133</v>
      </c>
      <c r="F136" s="15" t="s">
        <v>1139</v>
      </c>
      <c r="G136" s="15"/>
      <c r="H136" s="15"/>
      <c r="I136" s="14"/>
      <c r="J136" s="14"/>
      <c r="K136" s="13">
        <v>110.00000000000001</v>
      </c>
      <c r="L136" s="13">
        <v>66</v>
      </c>
      <c r="M136" s="13"/>
    </row>
    <row r="137" spans="1:13" s="1" customFormat="1" x14ac:dyDescent="0.25">
      <c r="A137" s="11"/>
      <c r="B137" s="11"/>
      <c r="C137" s="11"/>
      <c r="D137" s="11"/>
      <c r="E137" s="10">
        <v>134</v>
      </c>
      <c r="F137" s="14" t="s">
        <v>995</v>
      </c>
      <c r="G137" s="14" t="s">
        <v>1138</v>
      </c>
      <c r="H137" s="14" t="s">
        <v>1131</v>
      </c>
      <c r="I137" s="17">
        <v>160</v>
      </c>
      <c r="J137" s="17">
        <v>100</v>
      </c>
      <c r="K137" s="13">
        <v>288</v>
      </c>
      <c r="L137" s="13">
        <v>180</v>
      </c>
      <c r="M137" s="6">
        <f>L137/J137</f>
        <v>1.8</v>
      </c>
    </row>
    <row r="138" spans="1:13" s="1" customFormat="1" ht="110.25" customHeight="1" x14ac:dyDescent="0.25">
      <c r="A138" s="11"/>
      <c r="B138" s="11"/>
      <c r="C138" s="11"/>
      <c r="D138" s="11"/>
      <c r="E138" s="10">
        <v>135</v>
      </c>
      <c r="F138" s="15" t="s">
        <v>1137</v>
      </c>
      <c r="G138" s="15"/>
      <c r="H138" s="15"/>
      <c r="I138" s="14"/>
      <c r="J138" s="14"/>
      <c r="K138" s="13">
        <v>196</v>
      </c>
      <c r="L138" s="13">
        <v>112</v>
      </c>
      <c r="M138" s="13"/>
    </row>
    <row r="139" spans="1:13" s="1" customFormat="1" ht="126" customHeight="1" x14ac:dyDescent="0.25">
      <c r="A139" s="11"/>
      <c r="B139" s="11"/>
      <c r="C139" s="11"/>
      <c r="D139" s="11"/>
      <c r="E139" s="10">
        <v>136</v>
      </c>
      <c r="F139" s="15" t="s">
        <v>1136</v>
      </c>
      <c r="G139" s="15"/>
      <c r="H139" s="15"/>
      <c r="I139" s="14"/>
      <c r="J139" s="14"/>
      <c r="K139" s="13">
        <v>144</v>
      </c>
      <c r="L139" s="13">
        <v>84</v>
      </c>
      <c r="M139" s="13"/>
    </row>
    <row r="140" spans="1:13" s="1" customFormat="1" ht="110.25" customHeight="1" x14ac:dyDescent="0.25">
      <c r="A140" s="11"/>
      <c r="B140" s="11"/>
      <c r="C140" s="11"/>
      <c r="D140" s="11"/>
      <c r="E140" s="10">
        <v>137</v>
      </c>
      <c r="F140" s="15" t="s">
        <v>1135</v>
      </c>
      <c r="G140" s="15"/>
      <c r="H140" s="15"/>
      <c r="I140" s="14"/>
      <c r="J140" s="14"/>
      <c r="K140" s="13">
        <v>110.00000000000001</v>
      </c>
      <c r="L140" s="13">
        <v>66</v>
      </c>
      <c r="M140" s="13"/>
    </row>
    <row r="141" spans="1:13" s="1" customFormat="1" ht="110.25" customHeight="1" x14ac:dyDescent="0.25">
      <c r="A141" s="11"/>
      <c r="B141" s="11"/>
      <c r="C141" s="11"/>
      <c r="D141" s="11"/>
      <c r="E141" s="10">
        <v>138</v>
      </c>
      <c r="F141" s="15" t="s">
        <v>1134</v>
      </c>
      <c r="G141" s="15"/>
      <c r="H141" s="15"/>
      <c r="I141" s="14"/>
      <c r="J141" s="14"/>
      <c r="K141" s="13">
        <v>196</v>
      </c>
      <c r="L141" s="13">
        <v>112</v>
      </c>
      <c r="M141" s="13"/>
    </row>
    <row r="142" spans="1:13" s="1" customFormat="1" ht="126" customHeight="1" x14ac:dyDescent="0.25">
      <c r="A142" s="11"/>
      <c r="B142" s="11"/>
      <c r="C142" s="11"/>
      <c r="D142" s="11"/>
      <c r="E142" s="10">
        <v>139</v>
      </c>
      <c r="F142" s="15" t="s">
        <v>1133</v>
      </c>
      <c r="G142" s="15"/>
      <c r="H142" s="15"/>
      <c r="I142" s="14"/>
      <c r="J142" s="14"/>
      <c r="K142" s="13">
        <v>144</v>
      </c>
      <c r="L142" s="13">
        <v>84</v>
      </c>
      <c r="M142" s="13"/>
    </row>
    <row r="143" spans="1:13" s="1" customFormat="1" ht="110.25" customHeight="1" x14ac:dyDescent="0.25">
      <c r="A143" s="11"/>
      <c r="B143" s="11"/>
      <c r="C143" s="11"/>
      <c r="D143" s="11"/>
      <c r="E143" s="10">
        <v>140</v>
      </c>
      <c r="F143" s="15" t="s">
        <v>1132</v>
      </c>
      <c r="G143" s="15"/>
      <c r="H143" s="15"/>
      <c r="I143" s="14"/>
      <c r="J143" s="14"/>
      <c r="K143" s="13">
        <v>110.00000000000001</v>
      </c>
      <c r="L143" s="13">
        <v>66</v>
      </c>
      <c r="M143" s="13"/>
    </row>
    <row r="144" spans="1:13" s="1" customFormat="1" x14ac:dyDescent="0.25">
      <c r="A144" s="11"/>
      <c r="B144" s="11"/>
      <c r="C144" s="11"/>
      <c r="D144" s="11"/>
      <c r="E144" s="10">
        <v>141</v>
      </c>
      <c r="F144" s="14" t="s">
        <v>995</v>
      </c>
      <c r="G144" s="14" t="s">
        <v>1131</v>
      </c>
      <c r="H144" s="14" t="s">
        <v>6</v>
      </c>
      <c r="I144" s="17">
        <v>160</v>
      </c>
      <c r="J144" s="17">
        <v>100</v>
      </c>
      <c r="K144" s="13">
        <v>288</v>
      </c>
      <c r="L144" s="13">
        <v>180</v>
      </c>
      <c r="M144" s="6">
        <f>L144/J144</f>
        <v>1.8</v>
      </c>
    </row>
    <row r="145" spans="1:13" s="1" customFormat="1" ht="110.25" customHeight="1" x14ac:dyDescent="0.25">
      <c r="A145" s="11"/>
      <c r="B145" s="11"/>
      <c r="C145" s="11"/>
      <c r="D145" s="11"/>
      <c r="E145" s="10">
        <v>142</v>
      </c>
      <c r="F145" s="15" t="s">
        <v>1130</v>
      </c>
      <c r="G145" s="15"/>
      <c r="H145" s="15"/>
      <c r="I145" s="14"/>
      <c r="J145" s="14"/>
      <c r="K145" s="13">
        <v>196</v>
      </c>
      <c r="L145" s="13">
        <v>112</v>
      </c>
      <c r="M145" s="13"/>
    </row>
    <row r="146" spans="1:13" s="1" customFormat="1" ht="126" customHeight="1" x14ac:dyDescent="0.25">
      <c r="A146" s="11"/>
      <c r="B146" s="11"/>
      <c r="C146" s="11"/>
      <c r="D146" s="11"/>
      <c r="E146" s="10">
        <v>143</v>
      </c>
      <c r="F146" s="15" t="s">
        <v>1129</v>
      </c>
      <c r="G146" s="15"/>
      <c r="H146" s="15"/>
      <c r="I146" s="14"/>
      <c r="J146" s="14"/>
      <c r="K146" s="13">
        <v>144</v>
      </c>
      <c r="L146" s="13">
        <v>84</v>
      </c>
      <c r="M146" s="13"/>
    </row>
    <row r="147" spans="1:13" s="1" customFormat="1" ht="110.25" customHeight="1" x14ac:dyDescent="0.25">
      <c r="A147" s="11"/>
      <c r="B147" s="11"/>
      <c r="C147" s="11"/>
      <c r="D147" s="11"/>
      <c r="E147" s="10">
        <v>144</v>
      </c>
      <c r="F147" s="15" t="s">
        <v>1128</v>
      </c>
      <c r="G147" s="15"/>
      <c r="H147" s="15"/>
      <c r="I147" s="14"/>
      <c r="J147" s="14"/>
      <c r="K147" s="13">
        <v>110.00000000000001</v>
      </c>
      <c r="L147" s="13">
        <v>66</v>
      </c>
      <c r="M147" s="13"/>
    </row>
    <row r="148" spans="1:13" s="1" customFormat="1" ht="110.25" customHeight="1" x14ac:dyDescent="0.25">
      <c r="A148" s="11"/>
      <c r="B148" s="11"/>
      <c r="C148" s="11"/>
      <c r="D148" s="11"/>
      <c r="E148" s="10">
        <v>145</v>
      </c>
      <c r="F148" s="15" t="s">
        <v>1127</v>
      </c>
      <c r="G148" s="15"/>
      <c r="H148" s="15"/>
      <c r="I148" s="14"/>
      <c r="J148" s="14"/>
      <c r="K148" s="13">
        <v>196</v>
      </c>
      <c r="L148" s="13">
        <v>112</v>
      </c>
      <c r="M148" s="13"/>
    </row>
    <row r="149" spans="1:13" s="1" customFormat="1" ht="126" customHeight="1" x14ac:dyDescent="0.25">
      <c r="A149" s="11"/>
      <c r="B149" s="11"/>
      <c r="C149" s="11"/>
      <c r="D149" s="11"/>
      <c r="E149" s="10">
        <v>146</v>
      </c>
      <c r="F149" s="15" t="s">
        <v>1126</v>
      </c>
      <c r="G149" s="15"/>
      <c r="H149" s="15"/>
      <c r="I149" s="14"/>
      <c r="J149" s="14"/>
      <c r="K149" s="13">
        <v>144</v>
      </c>
      <c r="L149" s="13">
        <v>84</v>
      </c>
      <c r="M149" s="13"/>
    </row>
    <row r="150" spans="1:13" s="1" customFormat="1" ht="110.25" customHeight="1" x14ac:dyDescent="0.25">
      <c r="A150" s="11"/>
      <c r="B150" s="11"/>
      <c r="C150" s="11"/>
      <c r="D150" s="11"/>
      <c r="E150" s="10">
        <v>147</v>
      </c>
      <c r="F150" s="15" t="s">
        <v>1125</v>
      </c>
      <c r="G150" s="15"/>
      <c r="H150" s="15"/>
      <c r="I150" s="14"/>
      <c r="J150" s="14"/>
      <c r="K150" s="13">
        <v>110.00000000000001</v>
      </c>
      <c r="L150" s="13">
        <v>66</v>
      </c>
      <c r="M150" s="13"/>
    </row>
    <row r="151" spans="1:13" s="1" customFormat="1" ht="47.25" x14ac:dyDescent="0.25">
      <c r="A151" s="11"/>
      <c r="B151" s="11"/>
      <c r="C151" s="11"/>
      <c r="D151" s="11"/>
      <c r="E151" s="10">
        <v>148</v>
      </c>
      <c r="F151" s="14" t="s">
        <v>1124</v>
      </c>
      <c r="G151" s="14" t="s">
        <v>995</v>
      </c>
      <c r="H151" s="14" t="s">
        <v>1123</v>
      </c>
      <c r="I151" s="17">
        <v>160</v>
      </c>
      <c r="J151" s="17">
        <v>100</v>
      </c>
      <c r="K151" s="13">
        <v>288</v>
      </c>
      <c r="L151" s="13">
        <v>180</v>
      </c>
      <c r="M151" s="6">
        <f>L151/J151</f>
        <v>1.8</v>
      </c>
    </row>
    <row r="152" spans="1:13" s="1" customFormat="1" ht="141.75" customHeight="1" x14ac:dyDescent="0.25">
      <c r="A152" s="11"/>
      <c r="B152" s="11"/>
      <c r="C152" s="11"/>
      <c r="D152" s="11"/>
      <c r="E152" s="10">
        <v>149</v>
      </c>
      <c r="F152" s="15" t="s">
        <v>1122</v>
      </c>
      <c r="G152" s="15"/>
      <c r="H152" s="15"/>
      <c r="I152" s="14"/>
      <c r="J152" s="14"/>
      <c r="K152" s="13">
        <v>196</v>
      </c>
      <c r="L152" s="13">
        <v>112</v>
      </c>
      <c r="M152" s="13"/>
    </row>
    <row r="153" spans="1:13" s="1" customFormat="1" ht="157.5" customHeight="1" x14ac:dyDescent="0.25">
      <c r="A153" s="11"/>
      <c r="B153" s="11"/>
      <c r="C153" s="11"/>
      <c r="D153" s="11"/>
      <c r="E153" s="10">
        <v>150</v>
      </c>
      <c r="F153" s="15" t="s">
        <v>1121</v>
      </c>
      <c r="G153" s="15"/>
      <c r="H153" s="15"/>
      <c r="I153" s="14"/>
      <c r="J153" s="14"/>
      <c r="K153" s="13">
        <v>144</v>
      </c>
      <c r="L153" s="13">
        <v>84</v>
      </c>
      <c r="M153" s="13"/>
    </row>
    <row r="154" spans="1:13" s="1" customFormat="1" ht="141.75" customHeight="1" x14ac:dyDescent="0.25">
      <c r="A154" s="11"/>
      <c r="B154" s="11"/>
      <c r="C154" s="11"/>
      <c r="D154" s="11"/>
      <c r="E154" s="10">
        <v>151</v>
      </c>
      <c r="F154" s="15" t="s">
        <v>1120</v>
      </c>
      <c r="G154" s="15"/>
      <c r="H154" s="15"/>
      <c r="I154" s="14"/>
      <c r="J154" s="14"/>
      <c r="K154" s="13">
        <v>110.00000000000001</v>
      </c>
      <c r="L154" s="13">
        <v>66</v>
      </c>
      <c r="M154" s="13"/>
    </row>
    <row r="155" spans="1:13" s="1" customFormat="1" ht="141.75" customHeight="1" x14ac:dyDescent="0.25">
      <c r="A155" s="11"/>
      <c r="B155" s="11"/>
      <c r="C155" s="11"/>
      <c r="D155" s="11"/>
      <c r="E155" s="10">
        <v>152</v>
      </c>
      <c r="F155" s="15" t="s">
        <v>1119</v>
      </c>
      <c r="G155" s="15"/>
      <c r="H155" s="15"/>
      <c r="I155" s="14"/>
      <c r="J155" s="14"/>
      <c r="K155" s="13">
        <v>196</v>
      </c>
      <c r="L155" s="13">
        <v>112</v>
      </c>
      <c r="M155" s="13"/>
    </row>
    <row r="156" spans="1:13" s="1" customFormat="1" ht="157.5" customHeight="1" x14ac:dyDescent="0.25">
      <c r="A156" s="11"/>
      <c r="B156" s="11"/>
      <c r="C156" s="11"/>
      <c r="D156" s="11"/>
      <c r="E156" s="10">
        <v>153</v>
      </c>
      <c r="F156" s="15" t="s">
        <v>1118</v>
      </c>
      <c r="G156" s="15"/>
      <c r="H156" s="15"/>
      <c r="I156" s="14"/>
      <c r="J156" s="14"/>
      <c r="K156" s="13">
        <v>144</v>
      </c>
      <c r="L156" s="13">
        <v>84</v>
      </c>
      <c r="M156" s="13"/>
    </row>
    <row r="157" spans="1:13" s="1" customFormat="1" ht="141.75" customHeight="1" x14ac:dyDescent="0.25">
      <c r="A157" s="11"/>
      <c r="B157" s="11"/>
      <c r="C157" s="11"/>
      <c r="D157" s="11"/>
      <c r="E157" s="10">
        <v>154</v>
      </c>
      <c r="F157" s="15" t="s">
        <v>1117</v>
      </c>
      <c r="G157" s="15"/>
      <c r="H157" s="15"/>
      <c r="I157" s="14"/>
      <c r="J157" s="14"/>
      <c r="K157" s="13">
        <v>110.00000000000001</v>
      </c>
      <c r="L157" s="13">
        <v>66</v>
      </c>
      <c r="M157" s="13"/>
    </row>
    <row r="158" spans="1:13" s="1" customFormat="1" ht="47.25" x14ac:dyDescent="0.25">
      <c r="A158" s="11"/>
      <c r="B158" s="11"/>
      <c r="C158" s="11"/>
      <c r="D158" s="11"/>
      <c r="E158" s="10">
        <v>155</v>
      </c>
      <c r="F158" s="14" t="s">
        <v>115</v>
      </c>
      <c r="G158" s="14" t="s">
        <v>995</v>
      </c>
      <c r="H158" s="14" t="s">
        <v>1116</v>
      </c>
      <c r="I158" s="17">
        <v>160</v>
      </c>
      <c r="J158" s="17">
        <v>100</v>
      </c>
      <c r="K158" s="13">
        <v>288</v>
      </c>
      <c r="L158" s="13">
        <v>180</v>
      </c>
      <c r="M158" s="6">
        <f>L158/J158</f>
        <v>1.8</v>
      </c>
    </row>
    <row r="159" spans="1:13" s="1" customFormat="1" ht="141.75" customHeight="1" x14ac:dyDescent="0.25">
      <c r="A159" s="11"/>
      <c r="B159" s="11"/>
      <c r="C159" s="11"/>
      <c r="D159" s="11"/>
      <c r="E159" s="10">
        <v>156</v>
      </c>
      <c r="F159" s="15" t="s">
        <v>1115</v>
      </c>
      <c r="G159" s="15"/>
      <c r="H159" s="15"/>
      <c r="I159" s="14"/>
      <c r="J159" s="14"/>
      <c r="K159" s="13">
        <v>196</v>
      </c>
      <c r="L159" s="13">
        <v>112</v>
      </c>
      <c r="M159" s="13"/>
    </row>
    <row r="160" spans="1:13" s="1" customFormat="1" ht="157.5" customHeight="1" x14ac:dyDescent="0.25">
      <c r="A160" s="11"/>
      <c r="B160" s="11"/>
      <c r="C160" s="11"/>
      <c r="D160" s="11"/>
      <c r="E160" s="10">
        <v>157</v>
      </c>
      <c r="F160" s="15" t="s">
        <v>1114</v>
      </c>
      <c r="G160" s="15"/>
      <c r="H160" s="15"/>
      <c r="I160" s="14"/>
      <c r="J160" s="14"/>
      <c r="K160" s="13">
        <v>144</v>
      </c>
      <c r="L160" s="13">
        <v>84</v>
      </c>
      <c r="M160" s="13"/>
    </row>
    <row r="161" spans="1:13" s="1" customFormat="1" ht="141.75" customHeight="1" x14ac:dyDescent="0.25">
      <c r="A161" s="11"/>
      <c r="B161" s="11"/>
      <c r="C161" s="11"/>
      <c r="D161" s="11"/>
      <c r="E161" s="10">
        <v>158</v>
      </c>
      <c r="F161" s="15" t="s">
        <v>1113</v>
      </c>
      <c r="G161" s="15"/>
      <c r="H161" s="15"/>
      <c r="I161" s="14"/>
      <c r="J161" s="14"/>
      <c r="K161" s="13">
        <v>110.00000000000001</v>
      </c>
      <c r="L161" s="13">
        <v>66</v>
      </c>
      <c r="M161" s="13"/>
    </row>
    <row r="162" spans="1:13" s="1" customFormat="1" ht="141.75" customHeight="1" x14ac:dyDescent="0.25">
      <c r="A162" s="11"/>
      <c r="B162" s="11"/>
      <c r="C162" s="11"/>
      <c r="D162" s="11"/>
      <c r="E162" s="10">
        <v>159</v>
      </c>
      <c r="F162" s="15" t="s">
        <v>1112</v>
      </c>
      <c r="G162" s="15"/>
      <c r="H162" s="15"/>
      <c r="I162" s="14"/>
      <c r="J162" s="14"/>
      <c r="K162" s="13">
        <v>196</v>
      </c>
      <c r="L162" s="13">
        <v>112</v>
      </c>
      <c r="M162" s="13"/>
    </row>
    <row r="163" spans="1:13" s="1" customFormat="1" ht="157.5" customHeight="1" x14ac:dyDescent="0.25">
      <c r="A163" s="11"/>
      <c r="B163" s="11"/>
      <c r="C163" s="11"/>
      <c r="D163" s="11"/>
      <c r="E163" s="10">
        <v>160</v>
      </c>
      <c r="F163" s="15" t="s">
        <v>1111</v>
      </c>
      <c r="G163" s="15"/>
      <c r="H163" s="15"/>
      <c r="I163" s="14"/>
      <c r="J163" s="14"/>
      <c r="K163" s="13">
        <v>144</v>
      </c>
      <c r="L163" s="13">
        <v>84</v>
      </c>
      <c r="M163" s="13"/>
    </row>
    <row r="164" spans="1:13" s="1" customFormat="1" ht="141.75" customHeight="1" x14ac:dyDescent="0.25">
      <c r="A164" s="11"/>
      <c r="B164" s="11"/>
      <c r="C164" s="11"/>
      <c r="D164" s="11"/>
      <c r="E164" s="10">
        <v>161</v>
      </c>
      <c r="F164" s="15" t="s">
        <v>1110</v>
      </c>
      <c r="G164" s="15"/>
      <c r="H164" s="15"/>
      <c r="I164" s="14"/>
      <c r="J164" s="14"/>
      <c r="K164" s="13">
        <v>110.00000000000001</v>
      </c>
      <c r="L164" s="13">
        <v>66</v>
      </c>
      <c r="M164" s="13"/>
    </row>
    <row r="165" spans="1:13" s="1" customFormat="1" ht="31.5" x14ac:dyDescent="0.25">
      <c r="A165" s="11"/>
      <c r="B165" s="11"/>
      <c r="C165" s="11"/>
      <c r="D165" s="11"/>
      <c r="E165" s="10">
        <v>162</v>
      </c>
      <c r="F165" s="14" t="s">
        <v>1109</v>
      </c>
      <c r="G165" s="14" t="s">
        <v>995</v>
      </c>
      <c r="H165" s="14" t="s">
        <v>1108</v>
      </c>
      <c r="I165" s="17">
        <v>160</v>
      </c>
      <c r="J165" s="17">
        <v>100</v>
      </c>
      <c r="K165" s="13">
        <v>288</v>
      </c>
      <c r="L165" s="13">
        <v>180</v>
      </c>
      <c r="M165" s="6">
        <f>L165/J165</f>
        <v>1.8</v>
      </c>
    </row>
    <row r="166" spans="1:13" s="1" customFormat="1" ht="110.25" customHeight="1" x14ac:dyDescent="0.25">
      <c r="A166" s="11"/>
      <c r="B166" s="11"/>
      <c r="C166" s="11"/>
      <c r="D166" s="11"/>
      <c r="E166" s="10">
        <v>163</v>
      </c>
      <c r="F166" s="15" t="s">
        <v>1107</v>
      </c>
      <c r="G166" s="15"/>
      <c r="H166" s="15"/>
      <c r="I166" s="14"/>
      <c r="J166" s="14"/>
      <c r="K166" s="13">
        <v>196</v>
      </c>
      <c r="L166" s="13">
        <v>112</v>
      </c>
      <c r="M166" s="13"/>
    </row>
    <row r="167" spans="1:13" s="1" customFormat="1" ht="126" customHeight="1" x14ac:dyDescent="0.25">
      <c r="A167" s="11"/>
      <c r="B167" s="11"/>
      <c r="C167" s="11"/>
      <c r="D167" s="11"/>
      <c r="E167" s="10">
        <v>164</v>
      </c>
      <c r="F167" s="15" t="s">
        <v>1106</v>
      </c>
      <c r="G167" s="15"/>
      <c r="H167" s="15"/>
      <c r="I167" s="14"/>
      <c r="J167" s="14"/>
      <c r="K167" s="13">
        <v>144</v>
      </c>
      <c r="L167" s="13">
        <v>84</v>
      </c>
      <c r="M167" s="13"/>
    </row>
    <row r="168" spans="1:13" s="1" customFormat="1" ht="110.25" customHeight="1" x14ac:dyDescent="0.25">
      <c r="A168" s="11"/>
      <c r="B168" s="11"/>
      <c r="C168" s="11"/>
      <c r="D168" s="11"/>
      <c r="E168" s="10">
        <v>165</v>
      </c>
      <c r="F168" s="15" t="s">
        <v>1105</v>
      </c>
      <c r="G168" s="15"/>
      <c r="H168" s="15"/>
      <c r="I168" s="14"/>
      <c r="J168" s="14"/>
      <c r="K168" s="13">
        <v>110.00000000000001</v>
      </c>
      <c r="L168" s="13">
        <v>66</v>
      </c>
      <c r="M168" s="13"/>
    </row>
    <row r="169" spans="1:13" s="1" customFormat="1" ht="126" customHeight="1" x14ac:dyDescent="0.25">
      <c r="A169" s="11"/>
      <c r="B169" s="11"/>
      <c r="C169" s="11"/>
      <c r="D169" s="11"/>
      <c r="E169" s="10">
        <v>166</v>
      </c>
      <c r="F169" s="15" t="s">
        <v>1104</v>
      </c>
      <c r="G169" s="15"/>
      <c r="H169" s="15"/>
      <c r="I169" s="14"/>
      <c r="J169" s="14"/>
      <c r="K169" s="13">
        <v>196</v>
      </c>
      <c r="L169" s="13">
        <v>112</v>
      </c>
      <c r="M169" s="13"/>
    </row>
    <row r="170" spans="1:13" s="1" customFormat="1" ht="141.75" customHeight="1" x14ac:dyDescent="0.25">
      <c r="A170" s="11"/>
      <c r="B170" s="11"/>
      <c r="C170" s="11"/>
      <c r="D170" s="11"/>
      <c r="E170" s="10">
        <v>167</v>
      </c>
      <c r="F170" s="15" t="s">
        <v>1103</v>
      </c>
      <c r="G170" s="15"/>
      <c r="H170" s="15"/>
      <c r="I170" s="14"/>
      <c r="J170" s="14"/>
      <c r="K170" s="13">
        <v>144</v>
      </c>
      <c r="L170" s="13">
        <v>84</v>
      </c>
      <c r="M170" s="13"/>
    </row>
    <row r="171" spans="1:13" s="1" customFormat="1" ht="126" customHeight="1" x14ac:dyDescent="0.25">
      <c r="A171" s="11"/>
      <c r="B171" s="11"/>
      <c r="C171" s="11"/>
      <c r="D171" s="11"/>
      <c r="E171" s="10">
        <v>168</v>
      </c>
      <c r="F171" s="15" t="s">
        <v>1102</v>
      </c>
      <c r="G171" s="15"/>
      <c r="H171" s="15"/>
      <c r="I171" s="14"/>
      <c r="J171" s="14"/>
      <c r="K171" s="13">
        <v>110.00000000000001</v>
      </c>
      <c r="L171" s="13">
        <v>66</v>
      </c>
      <c r="M171" s="13"/>
    </row>
    <row r="172" spans="1:13" s="1" customFormat="1" x14ac:dyDescent="0.25">
      <c r="A172" s="11"/>
      <c r="B172" s="11"/>
      <c r="C172" s="11"/>
      <c r="D172" s="11"/>
      <c r="E172" s="10">
        <v>169</v>
      </c>
      <c r="F172" s="14" t="s">
        <v>1101</v>
      </c>
      <c r="G172" s="14" t="s">
        <v>995</v>
      </c>
      <c r="H172" s="14" t="s">
        <v>1100</v>
      </c>
      <c r="I172" s="17">
        <v>160</v>
      </c>
      <c r="J172" s="17">
        <v>100</v>
      </c>
      <c r="K172" s="13">
        <v>288</v>
      </c>
      <c r="L172" s="13">
        <v>180</v>
      </c>
      <c r="M172" s="6">
        <f>L172/J172</f>
        <v>1.8</v>
      </c>
    </row>
    <row r="173" spans="1:13" s="1" customFormat="1" ht="110.25" customHeight="1" x14ac:dyDescent="0.25">
      <c r="A173" s="11"/>
      <c r="B173" s="11"/>
      <c r="C173" s="11"/>
      <c r="D173" s="11"/>
      <c r="E173" s="10">
        <v>170</v>
      </c>
      <c r="F173" s="15" t="s">
        <v>1099</v>
      </c>
      <c r="G173" s="15"/>
      <c r="H173" s="15"/>
      <c r="I173" s="14"/>
      <c r="J173" s="14"/>
      <c r="K173" s="13">
        <v>196</v>
      </c>
      <c r="L173" s="13">
        <v>112</v>
      </c>
      <c r="M173" s="13"/>
    </row>
    <row r="174" spans="1:13" s="1" customFormat="1" ht="126" customHeight="1" x14ac:dyDescent="0.25">
      <c r="A174" s="11"/>
      <c r="B174" s="11"/>
      <c r="C174" s="11"/>
      <c r="D174" s="11"/>
      <c r="E174" s="10">
        <v>171</v>
      </c>
      <c r="F174" s="15" t="s">
        <v>1098</v>
      </c>
      <c r="G174" s="15"/>
      <c r="H174" s="15"/>
      <c r="I174" s="14"/>
      <c r="J174" s="14"/>
      <c r="K174" s="13">
        <v>144</v>
      </c>
      <c r="L174" s="13">
        <v>84</v>
      </c>
      <c r="M174" s="13"/>
    </row>
    <row r="175" spans="1:13" s="1" customFormat="1" ht="110.25" customHeight="1" x14ac:dyDescent="0.25">
      <c r="A175" s="11"/>
      <c r="B175" s="11"/>
      <c r="C175" s="11"/>
      <c r="D175" s="11"/>
      <c r="E175" s="10">
        <v>172</v>
      </c>
      <c r="F175" s="15" t="s">
        <v>1097</v>
      </c>
      <c r="G175" s="15"/>
      <c r="H175" s="15"/>
      <c r="I175" s="14"/>
      <c r="J175" s="14"/>
      <c r="K175" s="13">
        <v>110.00000000000001</v>
      </c>
      <c r="L175" s="13">
        <v>66</v>
      </c>
      <c r="M175" s="13"/>
    </row>
    <row r="176" spans="1:13" s="1" customFormat="1" ht="126" customHeight="1" x14ac:dyDescent="0.25">
      <c r="A176" s="11"/>
      <c r="B176" s="11"/>
      <c r="C176" s="11"/>
      <c r="D176" s="11"/>
      <c r="E176" s="10">
        <v>173</v>
      </c>
      <c r="F176" s="15" t="s">
        <v>1096</v>
      </c>
      <c r="G176" s="15"/>
      <c r="H176" s="15"/>
      <c r="I176" s="14"/>
      <c r="J176" s="14"/>
      <c r="K176" s="13">
        <v>196</v>
      </c>
      <c r="L176" s="13">
        <v>112</v>
      </c>
      <c r="M176" s="13"/>
    </row>
    <row r="177" spans="1:13" s="1" customFormat="1" ht="141.75" customHeight="1" x14ac:dyDescent="0.25">
      <c r="A177" s="11"/>
      <c r="B177" s="11"/>
      <c r="C177" s="11"/>
      <c r="D177" s="11"/>
      <c r="E177" s="10">
        <v>174</v>
      </c>
      <c r="F177" s="15" t="s">
        <v>1095</v>
      </c>
      <c r="G177" s="15"/>
      <c r="H177" s="15"/>
      <c r="I177" s="14"/>
      <c r="J177" s="14"/>
      <c r="K177" s="13">
        <v>144</v>
      </c>
      <c r="L177" s="13">
        <v>84</v>
      </c>
      <c r="M177" s="13"/>
    </row>
    <row r="178" spans="1:13" s="1" customFormat="1" ht="126" customHeight="1" x14ac:dyDescent="0.25">
      <c r="A178" s="11"/>
      <c r="B178" s="11"/>
      <c r="C178" s="11"/>
      <c r="D178" s="11"/>
      <c r="E178" s="10">
        <v>175</v>
      </c>
      <c r="F178" s="15" t="s">
        <v>1094</v>
      </c>
      <c r="G178" s="15"/>
      <c r="H178" s="15"/>
      <c r="I178" s="14"/>
      <c r="J178" s="14"/>
      <c r="K178" s="13">
        <v>110.00000000000001</v>
      </c>
      <c r="L178" s="13">
        <v>66</v>
      </c>
      <c r="M178" s="13"/>
    </row>
    <row r="179" spans="1:13" s="1" customFormat="1" ht="31.5" x14ac:dyDescent="0.25">
      <c r="A179" s="11"/>
      <c r="B179" s="11"/>
      <c r="C179" s="11"/>
      <c r="D179" s="11"/>
      <c r="E179" s="10">
        <v>176</v>
      </c>
      <c r="F179" s="14" t="s">
        <v>1093</v>
      </c>
      <c r="G179" s="14" t="s">
        <v>1067</v>
      </c>
      <c r="H179" s="14" t="s">
        <v>1092</v>
      </c>
      <c r="I179" s="17">
        <v>160</v>
      </c>
      <c r="J179" s="17">
        <v>100</v>
      </c>
      <c r="K179" s="13">
        <v>288</v>
      </c>
      <c r="L179" s="13">
        <v>180</v>
      </c>
      <c r="M179" s="6">
        <f>L179/J179</f>
        <v>1.8</v>
      </c>
    </row>
    <row r="180" spans="1:13" s="1" customFormat="1" ht="126" customHeight="1" x14ac:dyDescent="0.25">
      <c r="A180" s="11"/>
      <c r="B180" s="11"/>
      <c r="C180" s="11"/>
      <c r="D180" s="11"/>
      <c r="E180" s="10">
        <v>177</v>
      </c>
      <c r="F180" s="15" t="s">
        <v>1091</v>
      </c>
      <c r="G180" s="15"/>
      <c r="H180" s="15"/>
      <c r="I180" s="14"/>
      <c r="J180" s="14"/>
      <c r="K180" s="13">
        <v>196</v>
      </c>
      <c r="L180" s="13">
        <v>112</v>
      </c>
      <c r="M180" s="13"/>
    </row>
    <row r="181" spans="1:13" s="1" customFormat="1" ht="141.75" customHeight="1" x14ac:dyDescent="0.25">
      <c r="A181" s="11"/>
      <c r="B181" s="11"/>
      <c r="C181" s="11"/>
      <c r="D181" s="11"/>
      <c r="E181" s="10">
        <v>178</v>
      </c>
      <c r="F181" s="15" t="s">
        <v>1090</v>
      </c>
      <c r="G181" s="15"/>
      <c r="H181" s="15"/>
      <c r="I181" s="14"/>
      <c r="J181" s="14"/>
      <c r="K181" s="13">
        <v>144</v>
      </c>
      <c r="L181" s="13">
        <v>84</v>
      </c>
      <c r="M181" s="13"/>
    </row>
    <row r="182" spans="1:13" s="1" customFormat="1" ht="126" customHeight="1" x14ac:dyDescent="0.25">
      <c r="A182" s="11"/>
      <c r="B182" s="11"/>
      <c r="C182" s="11"/>
      <c r="D182" s="11"/>
      <c r="E182" s="10">
        <v>179</v>
      </c>
      <c r="F182" s="15" t="s">
        <v>1089</v>
      </c>
      <c r="G182" s="15"/>
      <c r="H182" s="15"/>
      <c r="I182" s="14"/>
      <c r="J182" s="14"/>
      <c r="K182" s="13">
        <v>110.00000000000001</v>
      </c>
      <c r="L182" s="13">
        <v>66</v>
      </c>
      <c r="M182" s="13"/>
    </row>
    <row r="183" spans="1:13" s="1" customFormat="1" ht="126" customHeight="1" x14ac:dyDescent="0.25">
      <c r="A183" s="11"/>
      <c r="B183" s="11"/>
      <c r="C183" s="11"/>
      <c r="D183" s="11"/>
      <c r="E183" s="10">
        <v>180</v>
      </c>
      <c r="F183" s="15" t="s">
        <v>1088</v>
      </c>
      <c r="G183" s="15"/>
      <c r="H183" s="15"/>
      <c r="I183" s="14"/>
      <c r="J183" s="14"/>
      <c r="K183" s="13">
        <v>196</v>
      </c>
      <c r="L183" s="13">
        <v>112</v>
      </c>
      <c r="M183" s="13"/>
    </row>
    <row r="184" spans="1:13" s="1" customFormat="1" ht="141.75" customHeight="1" x14ac:dyDescent="0.25">
      <c r="A184" s="11"/>
      <c r="B184" s="11"/>
      <c r="C184" s="11"/>
      <c r="D184" s="11"/>
      <c r="E184" s="10">
        <v>181</v>
      </c>
      <c r="F184" s="15" t="s">
        <v>1087</v>
      </c>
      <c r="G184" s="15"/>
      <c r="H184" s="15"/>
      <c r="I184" s="14"/>
      <c r="J184" s="14"/>
      <c r="K184" s="13">
        <v>144</v>
      </c>
      <c r="L184" s="13">
        <v>84</v>
      </c>
      <c r="M184" s="13"/>
    </row>
    <row r="185" spans="1:13" s="1" customFormat="1" ht="126" customHeight="1" x14ac:dyDescent="0.25">
      <c r="A185" s="11"/>
      <c r="B185" s="11"/>
      <c r="C185" s="11"/>
      <c r="D185" s="11"/>
      <c r="E185" s="10">
        <v>182</v>
      </c>
      <c r="F185" s="15" t="s">
        <v>1086</v>
      </c>
      <c r="G185" s="15"/>
      <c r="H185" s="15"/>
      <c r="I185" s="14"/>
      <c r="J185" s="14"/>
      <c r="K185" s="13">
        <v>110.00000000000001</v>
      </c>
      <c r="L185" s="13">
        <v>66</v>
      </c>
      <c r="M185" s="13"/>
    </row>
    <row r="186" spans="1:13" s="1" customFormat="1" ht="63" x14ac:dyDescent="0.25">
      <c r="A186" s="11"/>
      <c r="B186" s="11"/>
      <c r="C186" s="11"/>
      <c r="D186" s="11"/>
      <c r="E186" s="10">
        <v>183</v>
      </c>
      <c r="F186" s="14" t="s">
        <v>1085</v>
      </c>
      <c r="G186" s="14" t="s">
        <v>1075</v>
      </c>
      <c r="H186" s="14" t="s">
        <v>1084</v>
      </c>
      <c r="I186" s="17">
        <v>160</v>
      </c>
      <c r="J186" s="17">
        <v>100</v>
      </c>
      <c r="K186" s="13">
        <v>288</v>
      </c>
      <c r="L186" s="13">
        <v>180</v>
      </c>
      <c r="M186" s="6">
        <f>L186/J186</f>
        <v>1.8</v>
      </c>
    </row>
    <row r="187" spans="1:13" s="1" customFormat="1" ht="141.75" customHeight="1" x14ac:dyDescent="0.25">
      <c r="A187" s="11"/>
      <c r="B187" s="11"/>
      <c r="C187" s="11"/>
      <c r="D187" s="11"/>
      <c r="E187" s="10">
        <v>184</v>
      </c>
      <c r="F187" s="15" t="s">
        <v>1083</v>
      </c>
      <c r="G187" s="15"/>
      <c r="H187" s="15"/>
      <c r="I187" s="14"/>
      <c r="J187" s="14"/>
      <c r="K187" s="13">
        <v>196</v>
      </c>
      <c r="L187" s="13">
        <v>112</v>
      </c>
      <c r="M187" s="13"/>
    </row>
    <row r="188" spans="1:13" s="1" customFormat="1" ht="157.5" customHeight="1" x14ac:dyDescent="0.25">
      <c r="A188" s="11"/>
      <c r="B188" s="11"/>
      <c r="C188" s="11"/>
      <c r="D188" s="11"/>
      <c r="E188" s="10">
        <v>185</v>
      </c>
      <c r="F188" s="15" t="s">
        <v>1082</v>
      </c>
      <c r="G188" s="15"/>
      <c r="H188" s="15"/>
      <c r="I188" s="14"/>
      <c r="J188" s="14"/>
      <c r="K188" s="13">
        <v>144</v>
      </c>
      <c r="L188" s="13">
        <v>84</v>
      </c>
      <c r="M188" s="13"/>
    </row>
    <row r="189" spans="1:13" s="1" customFormat="1" ht="141.75" customHeight="1" x14ac:dyDescent="0.25">
      <c r="A189" s="11"/>
      <c r="B189" s="11"/>
      <c r="C189" s="11"/>
      <c r="D189" s="11"/>
      <c r="E189" s="10">
        <v>186</v>
      </c>
      <c r="F189" s="15" t="s">
        <v>1081</v>
      </c>
      <c r="G189" s="15"/>
      <c r="H189" s="15"/>
      <c r="I189" s="14"/>
      <c r="J189" s="14"/>
      <c r="K189" s="13">
        <v>110.00000000000001</v>
      </c>
      <c r="L189" s="13">
        <v>66</v>
      </c>
      <c r="M189" s="13"/>
    </row>
    <row r="190" spans="1:13" s="1" customFormat="1" ht="157.5" customHeight="1" x14ac:dyDescent="0.25">
      <c r="A190" s="11"/>
      <c r="B190" s="11"/>
      <c r="C190" s="11"/>
      <c r="D190" s="11"/>
      <c r="E190" s="10">
        <v>187</v>
      </c>
      <c r="F190" s="15" t="s">
        <v>1080</v>
      </c>
      <c r="G190" s="15"/>
      <c r="H190" s="15"/>
      <c r="I190" s="14"/>
      <c r="J190" s="14"/>
      <c r="K190" s="13">
        <v>196</v>
      </c>
      <c r="L190" s="13">
        <v>112</v>
      </c>
      <c r="M190" s="13"/>
    </row>
    <row r="191" spans="1:13" s="1" customFormat="1" ht="173.25" customHeight="1" x14ac:dyDescent="0.25">
      <c r="A191" s="11"/>
      <c r="B191" s="11"/>
      <c r="C191" s="11"/>
      <c r="D191" s="11"/>
      <c r="E191" s="10">
        <v>188</v>
      </c>
      <c r="F191" s="15" t="s">
        <v>1079</v>
      </c>
      <c r="G191" s="15"/>
      <c r="H191" s="15"/>
      <c r="I191" s="14"/>
      <c r="J191" s="14"/>
      <c r="K191" s="13">
        <v>144</v>
      </c>
      <c r="L191" s="13">
        <v>84</v>
      </c>
      <c r="M191" s="13"/>
    </row>
    <row r="192" spans="1:13" s="1" customFormat="1" ht="157.5" customHeight="1" x14ac:dyDescent="0.25">
      <c r="A192" s="11"/>
      <c r="B192" s="11"/>
      <c r="C192" s="11"/>
      <c r="D192" s="11"/>
      <c r="E192" s="10">
        <v>189</v>
      </c>
      <c r="F192" s="15" t="s">
        <v>1078</v>
      </c>
      <c r="G192" s="15"/>
      <c r="H192" s="15"/>
      <c r="I192" s="14"/>
      <c r="J192" s="14"/>
      <c r="K192" s="13">
        <v>110.00000000000001</v>
      </c>
      <c r="L192" s="13">
        <v>66</v>
      </c>
      <c r="M192" s="13"/>
    </row>
    <row r="193" spans="1:13" s="1" customFormat="1" x14ac:dyDescent="0.25">
      <c r="A193" s="11"/>
      <c r="B193" s="11"/>
      <c r="C193" s="11"/>
      <c r="D193" s="11"/>
      <c r="E193" s="10">
        <v>190</v>
      </c>
      <c r="F193" s="14" t="s">
        <v>1077</v>
      </c>
      <c r="G193" s="14" t="s">
        <v>1076</v>
      </c>
      <c r="H193" s="14" t="s">
        <v>1075</v>
      </c>
      <c r="I193" s="17">
        <v>160</v>
      </c>
      <c r="J193" s="17">
        <v>100</v>
      </c>
      <c r="K193" s="13">
        <v>288</v>
      </c>
      <c r="L193" s="13">
        <v>180</v>
      </c>
      <c r="M193" s="6">
        <f>L193/J193</f>
        <v>1.8</v>
      </c>
    </row>
    <row r="194" spans="1:13" s="1" customFormat="1" ht="110.25" customHeight="1" x14ac:dyDescent="0.25">
      <c r="A194" s="11"/>
      <c r="B194" s="11"/>
      <c r="C194" s="11"/>
      <c r="D194" s="11"/>
      <c r="E194" s="10">
        <v>191</v>
      </c>
      <c r="F194" s="15" t="s">
        <v>1074</v>
      </c>
      <c r="G194" s="15"/>
      <c r="H194" s="15"/>
      <c r="I194" s="14"/>
      <c r="J194" s="14"/>
      <c r="K194" s="13">
        <v>196</v>
      </c>
      <c r="L194" s="13">
        <v>112</v>
      </c>
      <c r="M194" s="13"/>
    </row>
    <row r="195" spans="1:13" s="1" customFormat="1" ht="126" customHeight="1" x14ac:dyDescent="0.25">
      <c r="A195" s="11"/>
      <c r="B195" s="11"/>
      <c r="C195" s="11"/>
      <c r="D195" s="11"/>
      <c r="E195" s="10">
        <v>192</v>
      </c>
      <c r="F195" s="15" t="s">
        <v>1073</v>
      </c>
      <c r="G195" s="15"/>
      <c r="H195" s="15"/>
      <c r="I195" s="14"/>
      <c r="J195" s="14"/>
      <c r="K195" s="13">
        <v>144</v>
      </c>
      <c r="L195" s="13">
        <v>84</v>
      </c>
      <c r="M195" s="13"/>
    </row>
    <row r="196" spans="1:13" s="1" customFormat="1" ht="110.25" customHeight="1" x14ac:dyDescent="0.25">
      <c r="A196" s="11"/>
      <c r="B196" s="11"/>
      <c r="C196" s="11"/>
      <c r="D196" s="11"/>
      <c r="E196" s="10">
        <v>193</v>
      </c>
      <c r="F196" s="15" t="s">
        <v>1072</v>
      </c>
      <c r="G196" s="15"/>
      <c r="H196" s="15"/>
      <c r="I196" s="14"/>
      <c r="J196" s="14"/>
      <c r="K196" s="13">
        <v>110.00000000000001</v>
      </c>
      <c r="L196" s="13">
        <v>66</v>
      </c>
      <c r="M196" s="13"/>
    </row>
    <row r="197" spans="1:13" s="1" customFormat="1" ht="126" customHeight="1" x14ac:dyDescent="0.25">
      <c r="A197" s="11"/>
      <c r="B197" s="11"/>
      <c r="C197" s="11"/>
      <c r="D197" s="11"/>
      <c r="E197" s="10">
        <v>194</v>
      </c>
      <c r="F197" s="15" t="s">
        <v>1071</v>
      </c>
      <c r="G197" s="15"/>
      <c r="H197" s="15"/>
      <c r="I197" s="14"/>
      <c r="J197" s="14"/>
      <c r="K197" s="13">
        <v>196</v>
      </c>
      <c r="L197" s="13">
        <v>112</v>
      </c>
      <c r="M197" s="13"/>
    </row>
    <row r="198" spans="1:13" s="1" customFormat="1" ht="141.75" customHeight="1" x14ac:dyDescent="0.25">
      <c r="A198" s="11"/>
      <c r="B198" s="11"/>
      <c r="C198" s="11"/>
      <c r="D198" s="11"/>
      <c r="E198" s="10">
        <v>195</v>
      </c>
      <c r="F198" s="15" t="s">
        <v>1070</v>
      </c>
      <c r="G198" s="15"/>
      <c r="H198" s="15"/>
      <c r="I198" s="14"/>
      <c r="J198" s="14"/>
      <c r="K198" s="13">
        <v>144</v>
      </c>
      <c r="L198" s="13">
        <v>84</v>
      </c>
      <c r="M198" s="13"/>
    </row>
    <row r="199" spans="1:13" s="1" customFormat="1" ht="126" customHeight="1" x14ac:dyDescent="0.25">
      <c r="A199" s="11"/>
      <c r="B199" s="11"/>
      <c r="C199" s="11"/>
      <c r="D199" s="11"/>
      <c r="E199" s="10">
        <v>196</v>
      </c>
      <c r="F199" s="15" t="s">
        <v>1069</v>
      </c>
      <c r="G199" s="15"/>
      <c r="H199" s="15"/>
      <c r="I199" s="14"/>
      <c r="J199" s="14"/>
      <c r="K199" s="13">
        <v>110.00000000000001</v>
      </c>
      <c r="L199" s="13">
        <v>66</v>
      </c>
      <c r="M199" s="13"/>
    </row>
    <row r="200" spans="1:13" s="1" customFormat="1" x14ac:dyDescent="0.25">
      <c r="A200" s="11"/>
      <c r="B200" s="11"/>
      <c r="C200" s="11"/>
      <c r="D200" s="11"/>
      <c r="E200" s="10">
        <v>197</v>
      </c>
      <c r="F200" s="14" t="s">
        <v>1068</v>
      </c>
      <c r="G200" s="14" t="s">
        <v>995</v>
      </c>
      <c r="H200" s="14" t="s">
        <v>1067</v>
      </c>
      <c r="I200" s="17">
        <v>160</v>
      </c>
      <c r="J200" s="17">
        <v>100</v>
      </c>
      <c r="K200" s="13">
        <v>288</v>
      </c>
      <c r="L200" s="13">
        <v>180</v>
      </c>
      <c r="M200" s="6">
        <f>L200/J200</f>
        <v>1.8</v>
      </c>
    </row>
    <row r="201" spans="1:13" s="1" customFormat="1" ht="110.25" customHeight="1" x14ac:dyDescent="0.25">
      <c r="A201" s="11"/>
      <c r="B201" s="11"/>
      <c r="C201" s="11"/>
      <c r="D201" s="11"/>
      <c r="E201" s="10">
        <v>198</v>
      </c>
      <c r="F201" s="15" t="s">
        <v>1066</v>
      </c>
      <c r="G201" s="15"/>
      <c r="H201" s="15"/>
      <c r="I201" s="14"/>
      <c r="J201" s="14"/>
      <c r="K201" s="13">
        <v>196</v>
      </c>
      <c r="L201" s="13">
        <v>112</v>
      </c>
      <c r="M201" s="13"/>
    </row>
    <row r="202" spans="1:13" s="1" customFormat="1" ht="126" customHeight="1" x14ac:dyDescent="0.25">
      <c r="A202" s="11"/>
      <c r="B202" s="11"/>
      <c r="C202" s="11"/>
      <c r="D202" s="11"/>
      <c r="E202" s="10">
        <v>199</v>
      </c>
      <c r="F202" s="15" t="s">
        <v>1065</v>
      </c>
      <c r="G202" s="15"/>
      <c r="H202" s="15"/>
      <c r="I202" s="14"/>
      <c r="J202" s="14"/>
      <c r="K202" s="13">
        <v>144</v>
      </c>
      <c r="L202" s="13">
        <v>84</v>
      </c>
      <c r="M202" s="13"/>
    </row>
    <row r="203" spans="1:13" s="1" customFormat="1" ht="110.25" customHeight="1" x14ac:dyDescent="0.25">
      <c r="A203" s="11"/>
      <c r="B203" s="11"/>
      <c r="C203" s="11"/>
      <c r="D203" s="11"/>
      <c r="E203" s="10">
        <v>200</v>
      </c>
      <c r="F203" s="15" t="s">
        <v>1064</v>
      </c>
      <c r="G203" s="15"/>
      <c r="H203" s="15"/>
      <c r="I203" s="14"/>
      <c r="J203" s="14"/>
      <c r="K203" s="13">
        <v>110.00000000000001</v>
      </c>
      <c r="L203" s="13">
        <v>66</v>
      </c>
      <c r="M203" s="13"/>
    </row>
    <row r="204" spans="1:13" s="1" customFormat="1" ht="110.25" customHeight="1" x14ac:dyDescent="0.25">
      <c r="A204" s="11"/>
      <c r="B204" s="11"/>
      <c r="C204" s="11"/>
      <c r="D204" s="11"/>
      <c r="E204" s="10">
        <v>201</v>
      </c>
      <c r="F204" s="15" t="s">
        <v>1063</v>
      </c>
      <c r="G204" s="15"/>
      <c r="H204" s="15"/>
      <c r="I204" s="14"/>
      <c r="J204" s="14"/>
      <c r="K204" s="13">
        <v>196</v>
      </c>
      <c r="L204" s="13">
        <v>112</v>
      </c>
      <c r="M204" s="13"/>
    </row>
    <row r="205" spans="1:13" s="1" customFormat="1" ht="126" customHeight="1" x14ac:dyDescent="0.25">
      <c r="A205" s="11"/>
      <c r="B205" s="11"/>
      <c r="C205" s="11"/>
      <c r="D205" s="11"/>
      <c r="E205" s="10">
        <v>202</v>
      </c>
      <c r="F205" s="15" t="s">
        <v>1062</v>
      </c>
      <c r="G205" s="15"/>
      <c r="H205" s="15"/>
      <c r="I205" s="14"/>
      <c r="J205" s="14"/>
      <c r="K205" s="13">
        <v>144</v>
      </c>
      <c r="L205" s="13">
        <v>84</v>
      </c>
      <c r="M205" s="13"/>
    </row>
    <row r="206" spans="1:13" s="1" customFormat="1" ht="110.25" customHeight="1" x14ac:dyDescent="0.25">
      <c r="A206" s="11"/>
      <c r="B206" s="11"/>
      <c r="C206" s="11"/>
      <c r="D206" s="11"/>
      <c r="E206" s="10">
        <v>203</v>
      </c>
      <c r="F206" s="15" t="s">
        <v>1061</v>
      </c>
      <c r="G206" s="15"/>
      <c r="H206" s="15"/>
      <c r="I206" s="14"/>
      <c r="J206" s="14"/>
      <c r="K206" s="13">
        <v>110.00000000000001</v>
      </c>
      <c r="L206" s="13">
        <v>66</v>
      </c>
      <c r="M206" s="13"/>
    </row>
    <row r="207" spans="1:13" s="1" customFormat="1" ht="63" x14ac:dyDescent="0.25">
      <c r="A207" s="11"/>
      <c r="B207" s="11"/>
      <c r="C207" s="11"/>
      <c r="D207" s="11"/>
      <c r="E207" s="10">
        <v>204</v>
      </c>
      <c r="F207" s="14" t="s">
        <v>1060</v>
      </c>
      <c r="G207" s="14" t="s">
        <v>995</v>
      </c>
      <c r="H207" s="14" t="s">
        <v>1059</v>
      </c>
      <c r="I207" s="17">
        <v>160</v>
      </c>
      <c r="J207" s="17">
        <v>100</v>
      </c>
      <c r="K207" s="13">
        <v>288</v>
      </c>
      <c r="L207" s="13">
        <v>180</v>
      </c>
      <c r="M207" s="6">
        <f>L207/J207</f>
        <v>1.8</v>
      </c>
    </row>
    <row r="208" spans="1:13" s="1" customFormat="1" ht="141.75" customHeight="1" x14ac:dyDescent="0.25">
      <c r="A208" s="11"/>
      <c r="B208" s="11"/>
      <c r="C208" s="11"/>
      <c r="D208" s="11"/>
      <c r="E208" s="10">
        <v>205</v>
      </c>
      <c r="F208" s="15" t="s">
        <v>1058</v>
      </c>
      <c r="G208" s="15"/>
      <c r="H208" s="15"/>
      <c r="I208" s="14"/>
      <c r="J208" s="14"/>
      <c r="K208" s="13">
        <v>196</v>
      </c>
      <c r="L208" s="13">
        <v>112</v>
      </c>
      <c r="M208" s="13"/>
    </row>
    <row r="209" spans="1:13" s="1" customFormat="1" ht="157.5" customHeight="1" x14ac:dyDescent="0.25">
      <c r="A209" s="11"/>
      <c r="B209" s="11"/>
      <c r="C209" s="11"/>
      <c r="D209" s="11"/>
      <c r="E209" s="10">
        <v>206</v>
      </c>
      <c r="F209" s="15" t="s">
        <v>1057</v>
      </c>
      <c r="G209" s="15"/>
      <c r="H209" s="15"/>
      <c r="I209" s="14"/>
      <c r="J209" s="14"/>
      <c r="K209" s="13">
        <v>144</v>
      </c>
      <c r="L209" s="13">
        <v>84</v>
      </c>
      <c r="M209" s="13"/>
    </row>
    <row r="210" spans="1:13" s="1" customFormat="1" ht="141.75" customHeight="1" x14ac:dyDescent="0.25">
      <c r="A210" s="11"/>
      <c r="B210" s="11"/>
      <c r="C210" s="11"/>
      <c r="D210" s="11"/>
      <c r="E210" s="10">
        <v>207</v>
      </c>
      <c r="F210" s="15" t="s">
        <v>1056</v>
      </c>
      <c r="G210" s="15"/>
      <c r="H210" s="15"/>
      <c r="I210" s="14"/>
      <c r="J210" s="14"/>
      <c r="K210" s="13">
        <v>110.00000000000001</v>
      </c>
      <c r="L210" s="13">
        <v>66</v>
      </c>
      <c r="M210" s="13"/>
    </row>
    <row r="211" spans="1:13" s="1" customFormat="1" ht="141.75" customHeight="1" x14ac:dyDescent="0.25">
      <c r="A211" s="11"/>
      <c r="B211" s="11"/>
      <c r="C211" s="11"/>
      <c r="D211" s="11"/>
      <c r="E211" s="10">
        <v>208</v>
      </c>
      <c r="F211" s="15" t="s">
        <v>1055</v>
      </c>
      <c r="G211" s="15"/>
      <c r="H211" s="15"/>
      <c r="I211" s="14"/>
      <c r="J211" s="14"/>
      <c r="K211" s="13">
        <v>196</v>
      </c>
      <c r="L211" s="13">
        <v>112</v>
      </c>
      <c r="M211" s="13"/>
    </row>
    <row r="212" spans="1:13" s="1" customFormat="1" ht="157.5" customHeight="1" x14ac:dyDescent="0.25">
      <c r="A212" s="11"/>
      <c r="B212" s="11"/>
      <c r="C212" s="11"/>
      <c r="D212" s="11"/>
      <c r="E212" s="10">
        <v>209</v>
      </c>
      <c r="F212" s="15" t="s">
        <v>1054</v>
      </c>
      <c r="G212" s="15"/>
      <c r="H212" s="15"/>
      <c r="I212" s="14"/>
      <c r="J212" s="14"/>
      <c r="K212" s="13">
        <v>144</v>
      </c>
      <c r="L212" s="13">
        <v>84</v>
      </c>
      <c r="M212" s="13"/>
    </row>
    <row r="213" spans="1:13" s="1" customFormat="1" ht="141.75" customHeight="1" x14ac:dyDescent="0.25">
      <c r="A213" s="11"/>
      <c r="B213" s="11"/>
      <c r="C213" s="11"/>
      <c r="D213" s="11"/>
      <c r="E213" s="10">
        <v>210</v>
      </c>
      <c r="F213" s="15" t="s">
        <v>1053</v>
      </c>
      <c r="G213" s="15"/>
      <c r="H213" s="15"/>
      <c r="I213" s="14"/>
      <c r="J213" s="14"/>
      <c r="K213" s="13">
        <v>110.00000000000001</v>
      </c>
      <c r="L213" s="13">
        <v>66</v>
      </c>
      <c r="M213" s="13"/>
    </row>
    <row r="214" spans="1:13" s="1" customFormat="1" ht="63" x14ac:dyDescent="0.25">
      <c r="A214" s="11"/>
      <c r="B214" s="11"/>
      <c r="C214" s="11"/>
      <c r="D214" s="11"/>
      <c r="E214" s="10">
        <v>211</v>
      </c>
      <c r="F214" s="14" t="s">
        <v>1052</v>
      </c>
      <c r="G214" s="14" t="s">
        <v>1051</v>
      </c>
      <c r="H214" s="14" t="s">
        <v>1050</v>
      </c>
      <c r="I214" s="17">
        <v>160</v>
      </c>
      <c r="J214" s="17">
        <v>100</v>
      </c>
      <c r="K214" s="13">
        <v>288</v>
      </c>
      <c r="L214" s="13">
        <v>180</v>
      </c>
      <c r="M214" s="6">
        <f>L214/J214</f>
        <v>1.8</v>
      </c>
    </row>
    <row r="215" spans="1:13" s="1" customFormat="1" ht="141.75" customHeight="1" x14ac:dyDescent="0.25">
      <c r="A215" s="11"/>
      <c r="B215" s="11"/>
      <c r="C215" s="11"/>
      <c r="D215" s="11"/>
      <c r="E215" s="10">
        <v>212</v>
      </c>
      <c r="F215" s="15" t="s">
        <v>1049</v>
      </c>
      <c r="G215" s="15"/>
      <c r="H215" s="15"/>
      <c r="I215" s="14"/>
      <c r="J215" s="14"/>
      <c r="K215" s="13">
        <v>196</v>
      </c>
      <c r="L215" s="13">
        <v>112</v>
      </c>
      <c r="M215" s="13"/>
    </row>
    <row r="216" spans="1:13" s="1" customFormat="1" ht="157.5" customHeight="1" x14ac:dyDescent="0.25">
      <c r="A216" s="11"/>
      <c r="B216" s="11"/>
      <c r="C216" s="11"/>
      <c r="D216" s="11"/>
      <c r="E216" s="10">
        <v>213</v>
      </c>
      <c r="F216" s="15" t="s">
        <v>1048</v>
      </c>
      <c r="G216" s="15"/>
      <c r="H216" s="15"/>
      <c r="I216" s="14"/>
      <c r="J216" s="14"/>
      <c r="K216" s="13">
        <v>144</v>
      </c>
      <c r="L216" s="13">
        <v>84</v>
      </c>
      <c r="M216" s="13"/>
    </row>
    <row r="217" spans="1:13" s="1" customFormat="1" ht="141.75" customHeight="1" x14ac:dyDescent="0.25">
      <c r="A217" s="11"/>
      <c r="B217" s="11"/>
      <c r="C217" s="11"/>
      <c r="D217" s="11"/>
      <c r="E217" s="10">
        <v>214</v>
      </c>
      <c r="F217" s="15" t="s">
        <v>1047</v>
      </c>
      <c r="G217" s="15"/>
      <c r="H217" s="15"/>
      <c r="I217" s="14"/>
      <c r="J217" s="14"/>
      <c r="K217" s="13">
        <v>110.00000000000001</v>
      </c>
      <c r="L217" s="13">
        <v>66</v>
      </c>
      <c r="M217" s="13"/>
    </row>
    <row r="218" spans="1:13" s="1" customFormat="1" ht="157.5" customHeight="1" x14ac:dyDescent="0.25">
      <c r="A218" s="11"/>
      <c r="B218" s="11"/>
      <c r="C218" s="11"/>
      <c r="D218" s="11"/>
      <c r="E218" s="10">
        <v>215</v>
      </c>
      <c r="F218" s="15" t="s">
        <v>1046</v>
      </c>
      <c r="G218" s="15"/>
      <c r="H218" s="15"/>
      <c r="I218" s="14"/>
      <c r="J218" s="14"/>
      <c r="K218" s="13">
        <v>196</v>
      </c>
      <c r="L218" s="13">
        <v>112</v>
      </c>
      <c r="M218" s="13"/>
    </row>
    <row r="219" spans="1:13" s="1" customFormat="1" ht="173.25" customHeight="1" x14ac:dyDescent="0.25">
      <c r="A219" s="11"/>
      <c r="B219" s="11"/>
      <c r="C219" s="11"/>
      <c r="D219" s="11"/>
      <c r="E219" s="10">
        <v>216</v>
      </c>
      <c r="F219" s="15" t="s">
        <v>1045</v>
      </c>
      <c r="G219" s="15"/>
      <c r="H219" s="15"/>
      <c r="I219" s="14"/>
      <c r="J219" s="14"/>
      <c r="K219" s="13">
        <v>144</v>
      </c>
      <c r="L219" s="13">
        <v>84</v>
      </c>
      <c r="M219" s="13"/>
    </row>
    <row r="220" spans="1:13" s="1" customFormat="1" ht="157.5" customHeight="1" x14ac:dyDescent="0.25">
      <c r="A220" s="11"/>
      <c r="B220" s="11"/>
      <c r="C220" s="11"/>
      <c r="D220" s="11"/>
      <c r="E220" s="10">
        <v>217</v>
      </c>
      <c r="F220" s="15" t="s">
        <v>1044</v>
      </c>
      <c r="G220" s="15"/>
      <c r="H220" s="15"/>
      <c r="I220" s="14"/>
      <c r="J220" s="14"/>
      <c r="K220" s="13">
        <v>110.00000000000001</v>
      </c>
      <c r="L220" s="13">
        <v>66</v>
      </c>
      <c r="M220" s="13"/>
    </row>
    <row r="221" spans="1:13" s="1" customFormat="1" x14ac:dyDescent="0.25">
      <c r="A221" s="11"/>
      <c r="B221" s="11"/>
      <c r="C221" s="11"/>
      <c r="D221" s="11"/>
      <c r="E221" s="10">
        <v>218</v>
      </c>
      <c r="F221" s="14" t="s">
        <v>1043</v>
      </c>
      <c r="G221" s="14" t="s">
        <v>995</v>
      </c>
      <c r="H221" s="14" t="s">
        <v>1042</v>
      </c>
      <c r="I221" s="17">
        <v>160</v>
      </c>
      <c r="J221" s="17">
        <v>100</v>
      </c>
      <c r="K221" s="13">
        <v>288</v>
      </c>
      <c r="L221" s="13">
        <v>180</v>
      </c>
      <c r="M221" s="6">
        <f>L221/J221</f>
        <v>1.8</v>
      </c>
    </row>
    <row r="222" spans="1:13" s="1" customFormat="1" ht="110.25" customHeight="1" x14ac:dyDescent="0.25">
      <c r="A222" s="11"/>
      <c r="B222" s="11"/>
      <c r="C222" s="11"/>
      <c r="D222" s="11"/>
      <c r="E222" s="10">
        <v>219</v>
      </c>
      <c r="F222" s="15" t="s">
        <v>1041</v>
      </c>
      <c r="G222" s="15"/>
      <c r="H222" s="15"/>
      <c r="I222" s="14"/>
      <c r="J222" s="14"/>
      <c r="K222" s="13">
        <v>196</v>
      </c>
      <c r="L222" s="13">
        <v>112</v>
      </c>
      <c r="M222" s="13"/>
    </row>
    <row r="223" spans="1:13" s="1" customFormat="1" ht="126" customHeight="1" x14ac:dyDescent="0.25">
      <c r="A223" s="11"/>
      <c r="B223" s="11"/>
      <c r="C223" s="11"/>
      <c r="D223" s="11"/>
      <c r="E223" s="10">
        <v>220</v>
      </c>
      <c r="F223" s="15" t="s">
        <v>1040</v>
      </c>
      <c r="G223" s="15"/>
      <c r="H223" s="15"/>
      <c r="I223" s="14"/>
      <c r="J223" s="14"/>
      <c r="K223" s="13">
        <v>144</v>
      </c>
      <c r="L223" s="13">
        <v>84</v>
      </c>
      <c r="M223" s="13"/>
    </row>
    <row r="224" spans="1:13" s="1" customFormat="1" ht="110.25" customHeight="1" x14ac:dyDescent="0.25">
      <c r="A224" s="11"/>
      <c r="B224" s="11"/>
      <c r="C224" s="11"/>
      <c r="D224" s="11"/>
      <c r="E224" s="10">
        <v>221</v>
      </c>
      <c r="F224" s="15" t="s">
        <v>1039</v>
      </c>
      <c r="G224" s="15"/>
      <c r="H224" s="15"/>
      <c r="I224" s="14"/>
      <c r="J224" s="14"/>
      <c r="K224" s="13">
        <v>110.00000000000001</v>
      </c>
      <c r="L224" s="13">
        <v>66</v>
      </c>
      <c r="M224" s="13"/>
    </row>
    <row r="225" spans="1:13" s="1" customFormat="1" ht="110.25" customHeight="1" x14ac:dyDescent="0.25">
      <c r="A225" s="11"/>
      <c r="B225" s="11"/>
      <c r="C225" s="11"/>
      <c r="D225" s="11"/>
      <c r="E225" s="10">
        <v>222</v>
      </c>
      <c r="F225" s="15" t="s">
        <v>1038</v>
      </c>
      <c r="G225" s="15"/>
      <c r="H225" s="15"/>
      <c r="I225" s="14"/>
      <c r="J225" s="14"/>
      <c r="K225" s="13">
        <v>196</v>
      </c>
      <c r="L225" s="13">
        <v>112</v>
      </c>
      <c r="M225" s="13"/>
    </row>
    <row r="226" spans="1:13" s="1" customFormat="1" ht="126" customHeight="1" x14ac:dyDescent="0.25">
      <c r="A226" s="11"/>
      <c r="B226" s="11"/>
      <c r="C226" s="11"/>
      <c r="D226" s="11"/>
      <c r="E226" s="10">
        <v>223</v>
      </c>
      <c r="F226" s="15" t="s">
        <v>1037</v>
      </c>
      <c r="G226" s="15"/>
      <c r="H226" s="15"/>
      <c r="I226" s="14"/>
      <c r="J226" s="14"/>
      <c r="K226" s="13">
        <v>144</v>
      </c>
      <c r="L226" s="13">
        <v>84</v>
      </c>
      <c r="M226" s="13"/>
    </row>
    <row r="227" spans="1:13" s="1" customFormat="1" ht="110.25" customHeight="1" x14ac:dyDescent="0.25">
      <c r="A227" s="11"/>
      <c r="B227" s="11"/>
      <c r="C227" s="11"/>
      <c r="D227" s="11"/>
      <c r="E227" s="10">
        <v>224</v>
      </c>
      <c r="F227" s="15" t="s">
        <v>1036</v>
      </c>
      <c r="G227" s="15"/>
      <c r="H227" s="15"/>
      <c r="I227" s="14"/>
      <c r="J227" s="14"/>
      <c r="K227" s="13">
        <v>110.00000000000001</v>
      </c>
      <c r="L227" s="13">
        <v>66</v>
      </c>
      <c r="M227" s="13"/>
    </row>
    <row r="228" spans="1:13" s="1" customFormat="1" ht="63" x14ac:dyDescent="0.25">
      <c r="A228" s="11"/>
      <c r="B228" s="11"/>
      <c r="C228" s="11"/>
      <c r="D228" s="11"/>
      <c r="E228" s="10">
        <v>225</v>
      </c>
      <c r="F228" s="14" t="s">
        <v>1035</v>
      </c>
      <c r="G228" s="14" t="s">
        <v>995</v>
      </c>
      <c r="H228" s="14" t="s">
        <v>1034</v>
      </c>
      <c r="I228" s="17">
        <v>160</v>
      </c>
      <c r="J228" s="17">
        <v>100</v>
      </c>
      <c r="K228" s="13">
        <v>288</v>
      </c>
      <c r="L228" s="13">
        <v>180</v>
      </c>
      <c r="M228" s="6">
        <f>L228/J228</f>
        <v>1.8</v>
      </c>
    </row>
    <row r="229" spans="1:13" s="1" customFormat="1" ht="141.75" customHeight="1" x14ac:dyDescent="0.25">
      <c r="A229" s="11"/>
      <c r="B229" s="11"/>
      <c r="C229" s="11"/>
      <c r="D229" s="11"/>
      <c r="E229" s="10">
        <v>226</v>
      </c>
      <c r="F229" s="15" t="s">
        <v>1033</v>
      </c>
      <c r="G229" s="15"/>
      <c r="H229" s="15"/>
      <c r="I229" s="14"/>
      <c r="J229" s="14"/>
      <c r="K229" s="13">
        <v>196</v>
      </c>
      <c r="L229" s="13">
        <v>112</v>
      </c>
      <c r="M229" s="13"/>
    </row>
    <row r="230" spans="1:13" s="1" customFormat="1" ht="157.5" customHeight="1" x14ac:dyDescent="0.25">
      <c r="A230" s="11"/>
      <c r="B230" s="11"/>
      <c r="C230" s="11"/>
      <c r="D230" s="11"/>
      <c r="E230" s="10">
        <v>227</v>
      </c>
      <c r="F230" s="15" t="s">
        <v>1032</v>
      </c>
      <c r="G230" s="15"/>
      <c r="H230" s="15"/>
      <c r="I230" s="14"/>
      <c r="J230" s="14"/>
      <c r="K230" s="13">
        <v>144</v>
      </c>
      <c r="L230" s="13">
        <v>84</v>
      </c>
      <c r="M230" s="13"/>
    </row>
    <row r="231" spans="1:13" s="1" customFormat="1" ht="141.75" customHeight="1" x14ac:dyDescent="0.25">
      <c r="A231" s="11"/>
      <c r="B231" s="11"/>
      <c r="C231" s="11"/>
      <c r="D231" s="11"/>
      <c r="E231" s="10">
        <v>228</v>
      </c>
      <c r="F231" s="15" t="s">
        <v>1031</v>
      </c>
      <c r="G231" s="15"/>
      <c r="H231" s="15"/>
      <c r="I231" s="14"/>
      <c r="J231" s="14"/>
      <c r="K231" s="13">
        <v>110.00000000000001</v>
      </c>
      <c r="L231" s="13">
        <v>66</v>
      </c>
      <c r="M231" s="13"/>
    </row>
    <row r="232" spans="1:13" s="1" customFormat="1" ht="141.75" customHeight="1" x14ac:dyDescent="0.25">
      <c r="A232" s="11"/>
      <c r="B232" s="11"/>
      <c r="C232" s="11"/>
      <c r="D232" s="11"/>
      <c r="E232" s="10">
        <v>229</v>
      </c>
      <c r="F232" s="15" t="s">
        <v>1030</v>
      </c>
      <c r="G232" s="15"/>
      <c r="H232" s="15"/>
      <c r="I232" s="14"/>
      <c r="J232" s="14"/>
      <c r="K232" s="13">
        <v>196</v>
      </c>
      <c r="L232" s="13">
        <v>112</v>
      </c>
      <c r="M232" s="13"/>
    </row>
    <row r="233" spans="1:13" s="1" customFormat="1" ht="157.5" customHeight="1" x14ac:dyDescent="0.25">
      <c r="A233" s="11"/>
      <c r="B233" s="11"/>
      <c r="C233" s="11"/>
      <c r="D233" s="11"/>
      <c r="E233" s="10">
        <v>230</v>
      </c>
      <c r="F233" s="15" t="s">
        <v>1029</v>
      </c>
      <c r="G233" s="15"/>
      <c r="H233" s="15"/>
      <c r="I233" s="14"/>
      <c r="J233" s="14"/>
      <c r="K233" s="13">
        <v>144</v>
      </c>
      <c r="L233" s="13">
        <v>84</v>
      </c>
      <c r="M233" s="13"/>
    </row>
    <row r="234" spans="1:13" s="1" customFormat="1" ht="141.75" customHeight="1" x14ac:dyDescent="0.25">
      <c r="A234" s="11"/>
      <c r="B234" s="11"/>
      <c r="C234" s="11"/>
      <c r="D234" s="11"/>
      <c r="E234" s="10">
        <v>231</v>
      </c>
      <c r="F234" s="15" t="s">
        <v>1028</v>
      </c>
      <c r="G234" s="15"/>
      <c r="H234" s="15"/>
      <c r="I234" s="14"/>
      <c r="J234" s="14"/>
      <c r="K234" s="13">
        <v>110.00000000000001</v>
      </c>
      <c r="L234" s="13">
        <v>66</v>
      </c>
      <c r="M234" s="13"/>
    </row>
    <row r="235" spans="1:13" s="1" customFormat="1" ht="63" x14ac:dyDescent="0.25">
      <c r="A235" s="11"/>
      <c r="B235" s="11"/>
      <c r="C235" s="11"/>
      <c r="D235" s="11"/>
      <c r="E235" s="10">
        <v>232</v>
      </c>
      <c r="F235" s="14" t="s">
        <v>1027</v>
      </c>
      <c r="G235" s="14" t="s">
        <v>995</v>
      </c>
      <c r="H235" s="14" t="s">
        <v>1026</v>
      </c>
      <c r="I235" s="17">
        <v>160</v>
      </c>
      <c r="J235" s="17">
        <v>100</v>
      </c>
      <c r="K235" s="13">
        <v>288</v>
      </c>
      <c r="L235" s="13">
        <v>180</v>
      </c>
      <c r="M235" s="6">
        <f>L235/J235</f>
        <v>1.8</v>
      </c>
    </row>
    <row r="236" spans="1:13" s="1" customFormat="1" ht="141.75" customHeight="1" x14ac:dyDescent="0.25">
      <c r="A236" s="11"/>
      <c r="B236" s="11"/>
      <c r="C236" s="11"/>
      <c r="D236" s="11"/>
      <c r="E236" s="10">
        <v>233</v>
      </c>
      <c r="F236" s="15" t="s">
        <v>1025</v>
      </c>
      <c r="G236" s="15"/>
      <c r="H236" s="15"/>
      <c r="I236" s="14"/>
      <c r="J236" s="14"/>
      <c r="K236" s="13">
        <v>196</v>
      </c>
      <c r="L236" s="13">
        <v>112</v>
      </c>
      <c r="M236" s="13"/>
    </row>
    <row r="237" spans="1:13" s="1" customFormat="1" ht="157.5" customHeight="1" x14ac:dyDescent="0.25">
      <c r="A237" s="11"/>
      <c r="B237" s="11"/>
      <c r="C237" s="11"/>
      <c r="D237" s="11"/>
      <c r="E237" s="10">
        <v>234</v>
      </c>
      <c r="F237" s="15" t="s">
        <v>1024</v>
      </c>
      <c r="G237" s="15"/>
      <c r="H237" s="15"/>
      <c r="I237" s="14"/>
      <c r="J237" s="14"/>
      <c r="K237" s="13">
        <v>144</v>
      </c>
      <c r="L237" s="13">
        <v>84</v>
      </c>
      <c r="M237" s="13"/>
    </row>
    <row r="238" spans="1:13" s="1" customFormat="1" ht="141.75" customHeight="1" x14ac:dyDescent="0.25">
      <c r="A238" s="11"/>
      <c r="B238" s="11"/>
      <c r="C238" s="11"/>
      <c r="D238" s="11"/>
      <c r="E238" s="10">
        <v>235</v>
      </c>
      <c r="F238" s="15" t="s">
        <v>1023</v>
      </c>
      <c r="G238" s="15"/>
      <c r="H238" s="15"/>
      <c r="I238" s="14"/>
      <c r="J238" s="14"/>
      <c r="K238" s="13">
        <v>110.00000000000001</v>
      </c>
      <c r="L238" s="13">
        <v>66</v>
      </c>
      <c r="M238" s="13"/>
    </row>
    <row r="239" spans="1:13" s="1" customFormat="1" ht="141.75" customHeight="1" x14ac:dyDescent="0.25">
      <c r="A239" s="11"/>
      <c r="B239" s="11"/>
      <c r="C239" s="11"/>
      <c r="D239" s="11"/>
      <c r="E239" s="10">
        <v>236</v>
      </c>
      <c r="F239" s="15" t="s">
        <v>1022</v>
      </c>
      <c r="G239" s="15"/>
      <c r="H239" s="15"/>
      <c r="I239" s="14"/>
      <c r="J239" s="14"/>
      <c r="K239" s="13">
        <v>196</v>
      </c>
      <c r="L239" s="13">
        <v>112</v>
      </c>
      <c r="M239" s="13"/>
    </row>
    <row r="240" spans="1:13" s="1" customFormat="1" ht="157.5" customHeight="1" x14ac:dyDescent="0.25">
      <c r="A240" s="11"/>
      <c r="B240" s="11"/>
      <c r="C240" s="11"/>
      <c r="D240" s="11"/>
      <c r="E240" s="10">
        <v>237</v>
      </c>
      <c r="F240" s="15" t="s">
        <v>1021</v>
      </c>
      <c r="G240" s="15"/>
      <c r="H240" s="15"/>
      <c r="I240" s="14"/>
      <c r="J240" s="14"/>
      <c r="K240" s="13">
        <v>144</v>
      </c>
      <c r="L240" s="13">
        <v>84</v>
      </c>
      <c r="M240" s="13"/>
    </row>
    <row r="241" spans="1:13" s="1" customFormat="1" ht="141.75" customHeight="1" x14ac:dyDescent="0.25">
      <c r="A241" s="11"/>
      <c r="B241" s="11"/>
      <c r="C241" s="11"/>
      <c r="D241" s="11"/>
      <c r="E241" s="10">
        <v>238</v>
      </c>
      <c r="F241" s="15" t="s">
        <v>1020</v>
      </c>
      <c r="G241" s="15"/>
      <c r="H241" s="15"/>
      <c r="I241" s="14"/>
      <c r="J241" s="14"/>
      <c r="K241" s="13">
        <v>110.00000000000001</v>
      </c>
      <c r="L241" s="13">
        <v>66</v>
      </c>
      <c r="M241" s="13"/>
    </row>
    <row r="242" spans="1:13" s="1" customFormat="1" x14ac:dyDescent="0.25">
      <c r="A242" s="11"/>
      <c r="B242" s="11"/>
      <c r="C242" s="11"/>
      <c r="D242" s="11"/>
      <c r="E242" s="10">
        <v>239</v>
      </c>
      <c r="F242" s="14" t="s">
        <v>8</v>
      </c>
      <c r="G242" s="14" t="s">
        <v>995</v>
      </c>
      <c r="H242" s="14" t="s">
        <v>1019</v>
      </c>
      <c r="I242" s="17">
        <v>160</v>
      </c>
      <c r="J242" s="17">
        <v>100</v>
      </c>
      <c r="K242" s="13">
        <v>288</v>
      </c>
      <c r="L242" s="13">
        <v>180</v>
      </c>
      <c r="M242" s="6">
        <f>L242/J242</f>
        <v>1.8</v>
      </c>
    </row>
    <row r="243" spans="1:13" s="1" customFormat="1" ht="110.25" customHeight="1" x14ac:dyDescent="0.25">
      <c r="A243" s="11"/>
      <c r="B243" s="11"/>
      <c r="C243" s="11"/>
      <c r="D243" s="11"/>
      <c r="E243" s="10">
        <v>240</v>
      </c>
      <c r="F243" s="15" t="s">
        <v>1018</v>
      </c>
      <c r="G243" s="15"/>
      <c r="H243" s="15"/>
      <c r="I243" s="14"/>
      <c r="J243" s="14"/>
      <c r="K243" s="13">
        <v>196</v>
      </c>
      <c r="L243" s="13">
        <v>112</v>
      </c>
      <c r="M243" s="13"/>
    </row>
    <row r="244" spans="1:13" s="1" customFormat="1" ht="126" customHeight="1" x14ac:dyDescent="0.25">
      <c r="A244" s="11"/>
      <c r="B244" s="11"/>
      <c r="C244" s="11"/>
      <c r="D244" s="11"/>
      <c r="E244" s="10">
        <v>241</v>
      </c>
      <c r="F244" s="15" t="s">
        <v>1017</v>
      </c>
      <c r="G244" s="15"/>
      <c r="H244" s="15"/>
      <c r="I244" s="14"/>
      <c r="J244" s="14"/>
      <c r="K244" s="13">
        <v>144</v>
      </c>
      <c r="L244" s="13">
        <v>84</v>
      </c>
      <c r="M244" s="13"/>
    </row>
    <row r="245" spans="1:13" s="1" customFormat="1" ht="110.25" customHeight="1" x14ac:dyDescent="0.25">
      <c r="A245" s="11"/>
      <c r="B245" s="11"/>
      <c r="C245" s="11"/>
      <c r="D245" s="11"/>
      <c r="E245" s="10">
        <v>242</v>
      </c>
      <c r="F245" s="15" t="s">
        <v>1016</v>
      </c>
      <c r="G245" s="15"/>
      <c r="H245" s="15"/>
      <c r="I245" s="14"/>
      <c r="J245" s="14"/>
      <c r="K245" s="13">
        <v>110.00000000000001</v>
      </c>
      <c r="L245" s="13">
        <v>66</v>
      </c>
      <c r="M245" s="13"/>
    </row>
    <row r="246" spans="1:13" s="1" customFormat="1" ht="126" customHeight="1" x14ac:dyDescent="0.25">
      <c r="A246" s="11"/>
      <c r="B246" s="11"/>
      <c r="C246" s="11"/>
      <c r="D246" s="11"/>
      <c r="E246" s="10">
        <v>243</v>
      </c>
      <c r="F246" s="15" t="s">
        <v>1015</v>
      </c>
      <c r="G246" s="15"/>
      <c r="H246" s="15"/>
      <c r="I246" s="14"/>
      <c r="J246" s="14"/>
      <c r="K246" s="13">
        <v>196</v>
      </c>
      <c r="L246" s="13">
        <v>112</v>
      </c>
      <c r="M246" s="13"/>
    </row>
    <row r="247" spans="1:13" s="1" customFormat="1" ht="141.75" customHeight="1" x14ac:dyDescent="0.25">
      <c r="A247" s="11"/>
      <c r="B247" s="11"/>
      <c r="C247" s="11"/>
      <c r="D247" s="11"/>
      <c r="E247" s="10">
        <v>244</v>
      </c>
      <c r="F247" s="15" t="s">
        <v>1014</v>
      </c>
      <c r="G247" s="15"/>
      <c r="H247" s="15"/>
      <c r="I247" s="14"/>
      <c r="J247" s="14"/>
      <c r="K247" s="13">
        <v>144</v>
      </c>
      <c r="L247" s="13">
        <v>84</v>
      </c>
      <c r="M247" s="13"/>
    </row>
    <row r="248" spans="1:13" s="1" customFormat="1" ht="126" customHeight="1" x14ac:dyDescent="0.25">
      <c r="A248" s="11"/>
      <c r="B248" s="11"/>
      <c r="C248" s="11"/>
      <c r="D248" s="11"/>
      <c r="E248" s="10">
        <v>245</v>
      </c>
      <c r="F248" s="15" t="s">
        <v>1013</v>
      </c>
      <c r="G248" s="15"/>
      <c r="H248" s="15"/>
      <c r="I248" s="14"/>
      <c r="J248" s="14"/>
      <c r="K248" s="13">
        <v>110.00000000000001</v>
      </c>
      <c r="L248" s="13">
        <v>66</v>
      </c>
      <c r="M248" s="13"/>
    </row>
    <row r="249" spans="1:13" s="1" customFormat="1" ht="63" x14ac:dyDescent="0.25">
      <c r="A249" s="11"/>
      <c r="B249" s="11"/>
      <c r="C249" s="11"/>
      <c r="D249" s="11"/>
      <c r="E249" s="10">
        <v>246</v>
      </c>
      <c r="F249" s="14" t="s">
        <v>1012</v>
      </c>
      <c r="G249" s="14" t="s">
        <v>995</v>
      </c>
      <c r="H249" s="14" t="s">
        <v>1011</v>
      </c>
      <c r="I249" s="17">
        <v>160</v>
      </c>
      <c r="J249" s="17">
        <v>100</v>
      </c>
      <c r="K249" s="13">
        <v>288</v>
      </c>
      <c r="L249" s="13">
        <v>180</v>
      </c>
      <c r="M249" s="6">
        <f>L249/J249</f>
        <v>1.8</v>
      </c>
    </row>
    <row r="250" spans="1:13" s="1" customFormat="1" ht="141.75" customHeight="1" x14ac:dyDescent="0.25">
      <c r="A250" s="11"/>
      <c r="B250" s="11"/>
      <c r="C250" s="11"/>
      <c r="D250" s="11"/>
      <c r="E250" s="10">
        <v>247</v>
      </c>
      <c r="F250" s="15" t="s">
        <v>1010</v>
      </c>
      <c r="G250" s="15"/>
      <c r="H250" s="15"/>
      <c r="I250" s="14"/>
      <c r="J250" s="14"/>
      <c r="K250" s="13">
        <v>196</v>
      </c>
      <c r="L250" s="13">
        <v>112</v>
      </c>
      <c r="M250" s="13"/>
    </row>
    <row r="251" spans="1:13" s="1" customFormat="1" ht="157.5" customHeight="1" x14ac:dyDescent="0.25">
      <c r="A251" s="11"/>
      <c r="B251" s="11"/>
      <c r="C251" s="11"/>
      <c r="D251" s="11"/>
      <c r="E251" s="10">
        <v>248</v>
      </c>
      <c r="F251" s="15" t="s">
        <v>1009</v>
      </c>
      <c r="G251" s="15"/>
      <c r="H251" s="15"/>
      <c r="I251" s="14"/>
      <c r="J251" s="14"/>
      <c r="K251" s="13">
        <v>144</v>
      </c>
      <c r="L251" s="13">
        <v>84</v>
      </c>
      <c r="M251" s="13"/>
    </row>
    <row r="252" spans="1:13" s="1" customFormat="1" ht="141.75" customHeight="1" x14ac:dyDescent="0.25">
      <c r="A252" s="11"/>
      <c r="B252" s="11"/>
      <c r="C252" s="11"/>
      <c r="D252" s="11"/>
      <c r="E252" s="10">
        <v>249</v>
      </c>
      <c r="F252" s="15" t="s">
        <v>1008</v>
      </c>
      <c r="G252" s="15"/>
      <c r="H252" s="15"/>
      <c r="I252" s="14"/>
      <c r="J252" s="14"/>
      <c r="K252" s="13">
        <v>110.00000000000001</v>
      </c>
      <c r="L252" s="13">
        <v>66</v>
      </c>
      <c r="M252" s="13"/>
    </row>
    <row r="253" spans="1:13" s="1" customFormat="1" ht="141.75" customHeight="1" x14ac:dyDescent="0.25">
      <c r="A253" s="11"/>
      <c r="B253" s="11"/>
      <c r="C253" s="11"/>
      <c r="D253" s="11"/>
      <c r="E253" s="10">
        <v>250</v>
      </c>
      <c r="F253" s="15" t="s">
        <v>1007</v>
      </c>
      <c r="G253" s="15"/>
      <c r="H253" s="15"/>
      <c r="I253" s="14"/>
      <c r="J253" s="14"/>
      <c r="K253" s="13">
        <v>196</v>
      </c>
      <c r="L253" s="13">
        <v>112</v>
      </c>
      <c r="M253" s="13"/>
    </row>
    <row r="254" spans="1:13" s="1" customFormat="1" ht="157.5" customHeight="1" x14ac:dyDescent="0.25">
      <c r="A254" s="11"/>
      <c r="B254" s="11"/>
      <c r="C254" s="11"/>
      <c r="D254" s="11"/>
      <c r="E254" s="10">
        <v>251</v>
      </c>
      <c r="F254" s="15" t="s">
        <v>1006</v>
      </c>
      <c r="G254" s="15"/>
      <c r="H254" s="15"/>
      <c r="I254" s="14"/>
      <c r="J254" s="14"/>
      <c r="K254" s="13">
        <v>144</v>
      </c>
      <c r="L254" s="13">
        <v>84</v>
      </c>
      <c r="M254" s="13"/>
    </row>
    <row r="255" spans="1:13" s="1" customFormat="1" ht="141.75" customHeight="1" x14ac:dyDescent="0.25">
      <c r="A255" s="11"/>
      <c r="B255" s="11"/>
      <c r="C255" s="11"/>
      <c r="D255" s="11"/>
      <c r="E255" s="10">
        <v>252</v>
      </c>
      <c r="F255" s="15" t="s">
        <v>1005</v>
      </c>
      <c r="G255" s="15"/>
      <c r="H255" s="15"/>
      <c r="I255" s="14"/>
      <c r="J255" s="14"/>
      <c r="K255" s="13">
        <v>110.00000000000001</v>
      </c>
      <c r="L255" s="13">
        <v>66</v>
      </c>
      <c r="M255" s="13"/>
    </row>
    <row r="256" spans="1:13" s="1" customFormat="1" ht="31.5" x14ac:dyDescent="0.25">
      <c r="A256" s="11"/>
      <c r="B256" s="11"/>
      <c r="C256" s="11"/>
      <c r="D256" s="11"/>
      <c r="E256" s="10">
        <v>253</v>
      </c>
      <c r="F256" s="14" t="s">
        <v>1004</v>
      </c>
      <c r="G256" s="14" t="s">
        <v>995</v>
      </c>
      <c r="H256" s="14" t="s">
        <v>1003</v>
      </c>
      <c r="I256" s="17">
        <v>160</v>
      </c>
      <c r="J256" s="17">
        <v>100</v>
      </c>
      <c r="K256" s="13">
        <v>288</v>
      </c>
      <c r="L256" s="13">
        <v>180</v>
      </c>
      <c r="M256" s="6">
        <f>L256/J256</f>
        <v>1.8</v>
      </c>
    </row>
    <row r="257" spans="1:13" s="1" customFormat="1" ht="126" customHeight="1" x14ac:dyDescent="0.25">
      <c r="A257" s="11"/>
      <c r="B257" s="11"/>
      <c r="C257" s="11"/>
      <c r="D257" s="11"/>
      <c r="E257" s="10">
        <v>254</v>
      </c>
      <c r="F257" s="15" t="s">
        <v>1002</v>
      </c>
      <c r="G257" s="15"/>
      <c r="H257" s="15"/>
      <c r="I257" s="14"/>
      <c r="J257" s="14"/>
      <c r="K257" s="13">
        <v>196</v>
      </c>
      <c r="L257" s="13">
        <v>112</v>
      </c>
      <c r="M257" s="13"/>
    </row>
    <row r="258" spans="1:13" s="1" customFormat="1" ht="141.75" customHeight="1" x14ac:dyDescent="0.25">
      <c r="A258" s="11"/>
      <c r="B258" s="11"/>
      <c r="C258" s="11"/>
      <c r="D258" s="11"/>
      <c r="E258" s="10">
        <v>255</v>
      </c>
      <c r="F258" s="15" t="s">
        <v>1001</v>
      </c>
      <c r="G258" s="15"/>
      <c r="H258" s="15"/>
      <c r="I258" s="14"/>
      <c r="J258" s="14"/>
      <c r="K258" s="13">
        <v>144</v>
      </c>
      <c r="L258" s="13">
        <v>84</v>
      </c>
      <c r="M258" s="13"/>
    </row>
    <row r="259" spans="1:13" s="1" customFormat="1" ht="126" customHeight="1" x14ac:dyDescent="0.25">
      <c r="A259" s="11"/>
      <c r="B259" s="11"/>
      <c r="C259" s="11"/>
      <c r="D259" s="11"/>
      <c r="E259" s="10">
        <v>256</v>
      </c>
      <c r="F259" s="15" t="s">
        <v>1000</v>
      </c>
      <c r="G259" s="15"/>
      <c r="H259" s="15"/>
      <c r="I259" s="14"/>
      <c r="J259" s="14"/>
      <c r="K259" s="13">
        <v>110.00000000000001</v>
      </c>
      <c r="L259" s="13">
        <v>66</v>
      </c>
      <c r="M259" s="13"/>
    </row>
    <row r="260" spans="1:13" s="1" customFormat="1" ht="126" customHeight="1" x14ac:dyDescent="0.25">
      <c r="A260" s="11"/>
      <c r="B260" s="11"/>
      <c r="C260" s="11"/>
      <c r="D260" s="11"/>
      <c r="E260" s="10">
        <v>257</v>
      </c>
      <c r="F260" s="15" t="s">
        <v>999</v>
      </c>
      <c r="G260" s="15"/>
      <c r="H260" s="15"/>
      <c r="I260" s="14"/>
      <c r="J260" s="14"/>
      <c r="K260" s="13">
        <v>196</v>
      </c>
      <c r="L260" s="13">
        <v>112</v>
      </c>
      <c r="M260" s="13"/>
    </row>
    <row r="261" spans="1:13" s="1" customFormat="1" ht="141.75" customHeight="1" x14ac:dyDescent="0.25">
      <c r="A261" s="11"/>
      <c r="B261" s="11"/>
      <c r="C261" s="11"/>
      <c r="D261" s="11"/>
      <c r="E261" s="10">
        <v>258</v>
      </c>
      <c r="F261" s="15" t="s">
        <v>998</v>
      </c>
      <c r="G261" s="15"/>
      <c r="H261" s="15"/>
      <c r="I261" s="14"/>
      <c r="J261" s="14"/>
      <c r="K261" s="13">
        <v>144</v>
      </c>
      <c r="L261" s="13">
        <v>84</v>
      </c>
      <c r="M261" s="13"/>
    </row>
    <row r="262" spans="1:13" s="1" customFormat="1" ht="126" customHeight="1" x14ac:dyDescent="0.25">
      <c r="A262" s="11"/>
      <c r="B262" s="11"/>
      <c r="C262" s="11"/>
      <c r="D262" s="11"/>
      <c r="E262" s="10">
        <v>259</v>
      </c>
      <c r="F262" s="15" t="s">
        <v>997</v>
      </c>
      <c r="G262" s="15"/>
      <c r="H262" s="15"/>
      <c r="I262" s="14"/>
      <c r="J262" s="14"/>
      <c r="K262" s="13">
        <v>110.00000000000001</v>
      </c>
      <c r="L262" s="13">
        <v>66</v>
      </c>
      <c r="M262" s="13"/>
    </row>
    <row r="263" spans="1:13" s="1" customFormat="1" ht="63" x14ac:dyDescent="0.25">
      <c r="A263" s="11"/>
      <c r="B263" s="11"/>
      <c r="C263" s="11"/>
      <c r="D263" s="11"/>
      <c r="E263" s="10">
        <v>260</v>
      </c>
      <c r="F263" s="14" t="s">
        <v>996</v>
      </c>
      <c r="G263" s="14" t="s">
        <v>995</v>
      </c>
      <c r="H263" s="14" t="s">
        <v>994</v>
      </c>
      <c r="I263" s="17">
        <v>160</v>
      </c>
      <c r="J263" s="17">
        <v>100</v>
      </c>
      <c r="K263" s="13">
        <v>288</v>
      </c>
      <c r="L263" s="13">
        <v>180</v>
      </c>
      <c r="M263" s="6">
        <f>L263/J263</f>
        <v>1.8</v>
      </c>
    </row>
    <row r="264" spans="1:13" s="1" customFormat="1" ht="141.75" customHeight="1" x14ac:dyDescent="0.25">
      <c r="A264" s="11"/>
      <c r="B264" s="11"/>
      <c r="C264" s="11"/>
      <c r="D264" s="11"/>
      <c r="E264" s="10">
        <v>261</v>
      </c>
      <c r="F264" s="15" t="s">
        <v>993</v>
      </c>
      <c r="G264" s="15"/>
      <c r="H264" s="15"/>
      <c r="I264" s="14"/>
      <c r="J264" s="14"/>
      <c r="K264" s="13">
        <v>196</v>
      </c>
      <c r="L264" s="13">
        <v>112</v>
      </c>
      <c r="M264" s="13"/>
    </row>
    <row r="265" spans="1:13" s="1" customFormat="1" ht="157.5" customHeight="1" x14ac:dyDescent="0.25">
      <c r="A265" s="11"/>
      <c r="B265" s="11"/>
      <c r="C265" s="11"/>
      <c r="D265" s="11"/>
      <c r="E265" s="10">
        <v>262</v>
      </c>
      <c r="F265" s="15" t="s">
        <v>992</v>
      </c>
      <c r="G265" s="15"/>
      <c r="H265" s="15"/>
      <c r="I265" s="14"/>
      <c r="J265" s="14"/>
      <c r="K265" s="13">
        <v>144</v>
      </c>
      <c r="L265" s="13">
        <v>84</v>
      </c>
      <c r="M265" s="13"/>
    </row>
    <row r="266" spans="1:13" s="1" customFormat="1" ht="141.75" customHeight="1" x14ac:dyDescent="0.25">
      <c r="A266" s="11"/>
      <c r="B266" s="11"/>
      <c r="C266" s="11"/>
      <c r="D266" s="11"/>
      <c r="E266" s="10">
        <v>263</v>
      </c>
      <c r="F266" s="15" t="s">
        <v>991</v>
      </c>
      <c r="G266" s="15"/>
      <c r="H266" s="15"/>
      <c r="I266" s="14"/>
      <c r="J266" s="14"/>
      <c r="K266" s="13">
        <v>110.00000000000001</v>
      </c>
      <c r="L266" s="13">
        <v>66</v>
      </c>
      <c r="M266" s="13"/>
    </row>
    <row r="267" spans="1:13" s="1" customFormat="1" ht="141.75" customHeight="1" x14ac:dyDescent="0.25">
      <c r="A267" s="11"/>
      <c r="B267" s="11"/>
      <c r="C267" s="11"/>
      <c r="D267" s="11"/>
      <c r="E267" s="10">
        <v>264</v>
      </c>
      <c r="F267" s="15" t="s">
        <v>990</v>
      </c>
      <c r="G267" s="15"/>
      <c r="H267" s="15"/>
      <c r="I267" s="14"/>
      <c r="J267" s="14"/>
      <c r="K267" s="13">
        <v>196</v>
      </c>
      <c r="L267" s="13">
        <v>112</v>
      </c>
      <c r="M267" s="13"/>
    </row>
    <row r="268" spans="1:13" s="1" customFormat="1" ht="157.5" customHeight="1" x14ac:dyDescent="0.25">
      <c r="A268" s="11"/>
      <c r="B268" s="11"/>
      <c r="C268" s="11"/>
      <c r="D268" s="11"/>
      <c r="E268" s="10">
        <v>265</v>
      </c>
      <c r="F268" s="15" t="s">
        <v>989</v>
      </c>
      <c r="G268" s="15"/>
      <c r="H268" s="15"/>
      <c r="I268" s="14"/>
      <c r="J268" s="14"/>
      <c r="K268" s="13">
        <v>144</v>
      </c>
      <c r="L268" s="13">
        <v>84</v>
      </c>
      <c r="M268" s="13"/>
    </row>
    <row r="269" spans="1:13" s="1" customFormat="1" ht="141.75" customHeight="1" x14ac:dyDescent="0.25">
      <c r="A269" s="11"/>
      <c r="B269" s="11"/>
      <c r="C269" s="11"/>
      <c r="D269" s="11"/>
      <c r="E269" s="10">
        <v>266</v>
      </c>
      <c r="F269" s="15" t="s">
        <v>988</v>
      </c>
      <c r="G269" s="15"/>
      <c r="H269" s="15"/>
      <c r="I269" s="14"/>
      <c r="J269" s="14"/>
      <c r="K269" s="13">
        <v>110.00000000000001</v>
      </c>
      <c r="L269" s="13">
        <v>66</v>
      </c>
      <c r="M269" s="13"/>
    </row>
    <row r="270" spans="1:13" s="1" customFormat="1" x14ac:dyDescent="0.25">
      <c r="A270" s="11"/>
      <c r="B270" s="11"/>
      <c r="C270" s="11"/>
      <c r="D270" s="11"/>
      <c r="E270" s="10">
        <v>267</v>
      </c>
      <c r="F270" s="14" t="s">
        <v>419</v>
      </c>
      <c r="G270" s="14" t="s">
        <v>987</v>
      </c>
      <c r="H270" s="14" t="s">
        <v>980</v>
      </c>
      <c r="I270" s="17">
        <v>165</v>
      </c>
      <c r="J270" s="17">
        <v>110</v>
      </c>
      <c r="K270" s="13">
        <v>297</v>
      </c>
      <c r="L270" s="13">
        <v>198</v>
      </c>
      <c r="M270" s="6">
        <f>L270/J270</f>
        <v>1.8</v>
      </c>
    </row>
    <row r="271" spans="1:13" s="1" customFormat="1" ht="110.25" customHeight="1" x14ac:dyDescent="0.25">
      <c r="A271" s="11"/>
      <c r="B271" s="11"/>
      <c r="C271" s="11"/>
      <c r="D271" s="11"/>
      <c r="E271" s="10">
        <v>268</v>
      </c>
      <c r="F271" s="15" t="s">
        <v>986</v>
      </c>
      <c r="G271" s="15"/>
      <c r="H271" s="15"/>
      <c r="I271" s="14"/>
      <c r="J271" s="14"/>
      <c r="K271" s="13">
        <v>203</v>
      </c>
      <c r="L271" s="13">
        <v>125.99999999999999</v>
      </c>
      <c r="M271" s="13"/>
    </row>
    <row r="272" spans="1:13" s="1" customFormat="1" ht="126" customHeight="1" x14ac:dyDescent="0.25">
      <c r="A272" s="11"/>
      <c r="B272" s="11"/>
      <c r="C272" s="11"/>
      <c r="D272" s="11"/>
      <c r="E272" s="10">
        <v>269</v>
      </c>
      <c r="F272" s="15" t="s">
        <v>985</v>
      </c>
      <c r="G272" s="15"/>
      <c r="H272" s="15"/>
      <c r="I272" s="14"/>
      <c r="J272" s="14"/>
      <c r="K272" s="13">
        <v>156</v>
      </c>
      <c r="L272" s="13">
        <v>96</v>
      </c>
      <c r="M272" s="13"/>
    </row>
    <row r="273" spans="1:13" s="1" customFormat="1" ht="110.25" customHeight="1" x14ac:dyDescent="0.25">
      <c r="A273" s="11"/>
      <c r="B273" s="11"/>
      <c r="C273" s="11"/>
      <c r="D273" s="11"/>
      <c r="E273" s="10">
        <v>270</v>
      </c>
      <c r="F273" s="15" t="s">
        <v>984</v>
      </c>
      <c r="G273" s="15"/>
      <c r="H273" s="15"/>
      <c r="I273" s="14"/>
      <c r="J273" s="14"/>
      <c r="K273" s="13">
        <v>121.00000000000001</v>
      </c>
      <c r="L273" s="13">
        <v>77</v>
      </c>
      <c r="M273" s="13"/>
    </row>
    <row r="274" spans="1:13" s="1" customFormat="1" ht="110.25" customHeight="1" x14ac:dyDescent="0.25">
      <c r="A274" s="11"/>
      <c r="B274" s="11"/>
      <c r="C274" s="11"/>
      <c r="D274" s="11"/>
      <c r="E274" s="10">
        <v>271</v>
      </c>
      <c r="F274" s="15" t="s">
        <v>983</v>
      </c>
      <c r="G274" s="15"/>
      <c r="H274" s="15"/>
      <c r="I274" s="14"/>
      <c r="J274" s="14"/>
      <c r="K274" s="13">
        <v>203</v>
      </c>
      <c r="L274" s="13">
        <v>125.99999999999999</v>
      </c>
      <c r="M274" s="13"/>
    </row>
    <row r="275" spans="1:13" s="1" customFormat="1" ht="126" customHeight="1" x14ac:dyDescent="0.25">
      <c r="A275" s="11"/>
      <c r="B275" s="11"/>
      <c r="C275" s="11"/>
      <c r="D275" s="11"/>
      <c r="E275" s="10">
        <v>272</v>
      </c>
      <c r="F275" s="15" t="s">
        <v>982</v>
      </c>
      <c r="G275" s="15"/>
      <c r="H275" s="15"/>
      <c r="I275" s="14"/>
      <c r="J275" s="14"/>
      <c r="K275" s="13">
        <v>156</v>
      </c>
      <c r="L275" s="13">
        <v>96</v>
      </c>
      <c r="M275" s="13"/>
    </row>
    <row r="276" spans="1:13" s="1" customFormat="1" ht="110.25" customHeight="1" x14ac:dyDescent="0.25">
      <c r="A276" s="11"/>
      <c r="B276" s="11"/>
      <c r="C276" s="11"/>
      <c r="D276" s="11"/>
      <c r="E276" s="10">
        <v>273</v>
      </c>
      <c r="F276" s="15" t="s">
        <v>981</v>
      </c>
      <c r="G276" s="15"/>
      <c r="H276" s="15"/>
      <c r="I276" s="14"/>
      <c r="J276" s="14"/>
      <c r="K276" s="13">
        <v>121.00000000000001</v>
      </c>
      <c r="L276" s="13">
        <v>77</v>
      </c>
      <c r="M276" s="13"/>
    </row>
    <row r="277" spans="1:13" s="1" customFormat="1" x14ac:dyDescent="0.25">
      <c r="A277" s="11"/>
      <c r="B277" s="11"/>
      <c r="C277" s="11"/>
      <c r="D277" s="11"/>
      <c r="E277" s="10">
        <v>274</v>
      </c>
      <c r="F277" s="14" t="s">
        <v>419</v>
      </c>
      <c r="G277" s="14" t="s">
        <v>980</v>
      </c>
      <c r="H277" s="14" t="s">
        <v>973</v>
      </c>
      <c r="I277" s="17">
        <v>170</v>
      </c>
      <c r="J277" s="17">
        <v>120</v>
      </c>
      <c r="K277" s="13">
        <v>306</v>
      </c>
      <c r="L277" s="13">
        <v>216</v>
      </c>
      <c r="M277" s="6">
        <f>L277/J277</f>
        <v>1.8</v>
      </c>
    </row>
    <row r="278" spans="1:13" s="1" customFormat="1" ht="110.25" customHeight="1" x14ac:dyDescent="0.25">
      <c r="A278" s="11"/>
      <c r="B278" s="11"/>
      <c r="C278" s="11"/>
      <c r="D278" s="11"/>
      <c r="E278" s="10">
        <v>275</v>
      </c>
      <c r="F278" s="15" t="s">
        <v>979</v>
      </c>
      <c r="G278" s="15"/>
      <c r="H278" s="15"/>
      <c r="I278" s="14"/>
      <c r="J278" s="14"/>
      <c r="K278" s="13">
        <v>210</v>
      </c>
      <c r="L278" s="13">
        <v>140</v>
      </c>
      <c r="M278" s="13"/>
    </row>
    <row r="279" spans="1:13" s="1" customFormat="1" ht="126" customHeight="1" x14ac:dyDescent="0.25">
      <c r="A279" s="11"/>
      <c r="B279" s="11"/>
      <c r="C279" s="11"/>
      <c r="D279" s="11"/>
      <c r="E279" s="10">
        <v>276</v>
      </c>
      <c r="F279" s="15" t="s">
        <v>978</v>
      </c>
      <c r="G279" s="15"/>
      <c r="H279" s="15"/>
      <c r="I279" s="14"/>
      <c r="J279" s="14"/>
      <c r="K279" s="13">
        <v>162</v>
      </c>
      <c r="L279" s="13">
        <v>108</v>
      </c>
      <c r="M279" s="13"/>
    </row>
    <row r="280" spans="1:13" s="1" customFormat="1" ht="110.25" customHeight="1" x14ac:dyDescent="0.25">
      <c r="A280" s="11"/>
      <c r="B280" s="11"/>
      <c r="C280" s="11"/>
      <c r="D280" s="11"/>
      <c r="E280" s="10">
        <v>277</v>
      </c>
      <c r="F280" s="15" t="s">
        <v>977</v>
      </c>
      <c r="G280" s="15"/>
      <c r="H280" s="15"/>
      <c r="I280" s="14"/>
      <c r="J280" s="14"/>
      <c r="K280" s="13">
        <v>132</v>
      </c>
      <c r="L280" s="13">
        <v>88</v>
      </c>
      <c r="M280" s="13"/>
    </row>
    <row r="281" spans="1:13" s="1" customFormat="1" ht="110.25" customHeight="1" x14ac:dyDescent="0.25">
      <c r="A281" s="11"/>
      <c r="B281" s="11"/>
      <c r="C281" s="11"/>
      <c r="D281" s="11"/>
      <c r="E281" s="10">
        <v>278</v>
      </c>
      <c r="F281" s="15" t="s">
        <v>976</v>
      </c>
      <c r="G281" s="15"/>
      <c r="H281" s="15"/>
      <c r="I281" s="14"/>
      <c r="J281" s="14"/>
      <c r="K281" s="13">
        <v>210</v>
      </c>
      <c r="L281" s="13">
        <v>140</v>
      </c>
      <c r="M281" s="13"/>
    </row>
    <row r="282" spans="1:13" s="1" customFormat="1" ht="126" customHeight="1" x14ac:dyDescent="0.25">
      <c r="A282" s="11"/>
      <c r="B282" s="11"/>
      <c r="C282" s="11"/>
      <c r="D282" s="11"/>
      <c r="E282" s="10">
        <v>279</v>
      </c>
      <c r="F282" s="15" t="s">
        <v>975</v>
      </c>
      <c r="G282" s="15"/>
      <c r="H282" s="15"/>
      <c r="I282" s="14"/>
      <c r="J282" s="14"/>
      <c r="K282" s="13">
        <v>162</v>
      </c>
      <c r="L282" s="13">
        <v>108</v>
      </c>
      <c r="M282" s="13"/>
    </row>
    <row r="283" spans="1:13" s="1" customFormat="1" ht="110.25" customHeight="1" x14ac:dyDescent="0.25">
      <c r="A283" s="11"/>
      <c r="B283" s="11"/>
      <c r="C283" s="11"/>
      <c r="D283" s="11"/>
      <c r="E283" s="10">
        <v>280</v>
      </c>
      <c r="F283" s="15" t="s">
        <v>974</v>
      </c>
      <c r="G283" s="15"/>
      <c r="H283" s="15"/>
      <c r="I283" s="14"/>
      <c r="J283" s="14"/>
      <c r="K283" s="13">
        <v>132</v>
      </c>
      <c r="L283" s="13">
        <v>88</v>
      </c>
      <c r="M283" s="13"/>
    </row>
    <row r="284" spans="1:13" s="1" customFormat="1" x14ac:dyDescent="0.25">
      <c r="A284" s="11"/>
      <c r="B284" s="11"/>
      <c r="C284" s="11"/>
      <c r="D284" s="11"/>
      <c r="E284" s="10">
        <v>281</v>
      </c>
      <c r="F284" s="14" t="s">
        <v>419</v>
      </c>
      <c r="G284" s="14" t="s">
        <v>973</v>
      </c>
      <c r="H284" s="14" t="s">
        <v>680</v>
      </c>
      <c r="I284" s="17">
        <v>170</v>
      </c>
      <c r="J284" s="17">
        <v>120</v>
      </c>
      <c r="K284" s="13">
        <v>306</v>
      </c>
      <c r="L284" s="13">
        <v>216</v>
      </c>
      <c r="M284" s="6">
        <f>L284/J284</f>
        <v>1.8</v>
      </c>
    </row>
    <row r="285" spans="1:13" s="1" customFormat="1" ht="110.25" customHeight="1" x14ac:dyDescent="0.25">
      <c r="A285" s="11"/>
      <c r="B285" s="11"/>
      <c r="C285" s="11"/>
      <c r="D285" s="11"/>
      <c r="E285" s="10">
        <v>282</v>
      </c>
      <c r="F285" s="15" t="s">
        <v>972</v>
      </c>
      <c r="G285" s="15"/>
      <c r="H285" s="15"/>
      <c r="I285" s="14"/>
      <c r="J285" s="14"/>
      <c r="K285" s="13">
        <v>210</v>
      </c>
      <c r="L285" s="13">
        <v>140</v>
      </c>
      <c r="M285" s="13"/>
    </row>
    <row r="286" spans="1:13" s="1" customFormat="1" ht="126" customHeight="1" x14ac:dyDescent="0.25">
      <c r="A286" s="11"/>
      <c r="B286" s="11"/>
      <c r="C286" s="11"/>
      <c r="D286" s="11"/>
      <c r="E286" s="10">
        <v>283</v>
      </c>
      <c r="F286" s="15" t="s">
        <v>971</v>
      </c>
      <c r="G286" s="15"/>
      <c r="H286" s="15"/>
      <c r="I286" s="14"/>
      <c r="J286" s="14"/>
      <c r="K286" s="13">
        <v>162</v>
      </c>
      <c r="L286" s="13">
        <v>108</v>
      </c>
      <c r="M286" s="13"/>
    </row>
    <row r="287" spans="1:13" s="1" customFormat="1" ht="110.25" customHeight="1" x14ac:dyDescent="0.25">
      <c r="A287" s="11"/>
      <c r="B287" s="11"/>
      <c r="C287" s="11"/>
      <c r="D287" s="11"/>
      <c r="E287" s="10">
        <v>284</v>
      </c>
      <c r="F287" s="15" t="s">
        <v>970</v>
      </c>
      <c r="G287" s="15"/>
      <c r="H287" s="15"/>
      <c r="I287" s="14"/>
      <c r="J287" s="14"/>
      <c r="K287" s="13">
        <v>132</v>
      </c>
      <c r="L287" s="13">
        <v>88</v>
      </c>
      <c r="M287" s="13"/>
    </row>
    <row r="288" spans="1:13" s="1" customFormat="1" ht="110.25" customHeight="1" x14ac:dyDescent="0.25">
      <c r="A288" s="11"/>
      <c r="B288" s="11"/>
      <c r="C288" s="11"/>
      <c r="D288" s="11"/>
      <c r="E288" s="10">
        <v>285</v>
      </c>
      <c r="F288" s="15" t="s">
        <v>969</v>
      </c>
      <c r="G288" s="15"/>
      <c r="H288" s="15"/>
      <c r="I288" s="14"/>
      <c r="J288" s="14"/>
      <c r="K288" s="13">
        <v>210</v>
      </c>
      <c r="L288" s="13">
        <v>140</v>
      </c>
      <c r="M288" s="13"/>
    </row>
    <row r="289" spans="1:13" s="1" customFormat="1" ht="126" customHeight="1" x14ac:dyDescent="0.25">
      <c r="A289" s="11"/>
      <c r="B289" s="11"/>
      <c r="C289" s="11"/>
      <c r="D289" s="11"/>
      <c r="E289" s="10">
        <v>286</v>
      </c>
      <c r="F289" s="15" t="s">
        <v>968</v>
      </c>
      <c r="G289" s="15"/>
      <c r="H289" s="15"/>
      <c r="I289" s="14"/>
      <c r="J289" s="14"/>
      <c r="K289" s="13">
        <v>162</v>
      </c>
      <c r="L289" s="13">
        <v>108</v>
      </c>
      <c r="M289" s="13"/>
    </row>
    <row r="290" spans="1:13" s="1" customFormat="1" ht="110.25" customHeight="1" x14ac:dyDescent="0.25">
      <c r="A290" s="11"/>
      <c r="B290" s="11"/>
      <c r="C290" s="11"/>
      <c r="D290" s="11"/>
      <c r="E290" s="10">
        <v>287</v>
      </c>
      <c r="F290" s="15" t="s">
        <v>967</v>
      </c>
      <c r="G290" s="15"/>
      <c r="H290" s="15"/>
      <c r="I290" s="14"/>
      <c r="J290" s="14"/>
      <c r="K290" s="13">
        <v>132</v>
      </c>
      <c r="L290" s="13">
        <v>88</v>
      </c>
      <c r="M290" s="13"/>
    </row>
    <row r="291" spans="1:13" s="1" customFormat="1" x14ac:dyDescent="0.25">
      <c r="A291" s="11"/>
      <c r="B291" s="11"/>
      <c r="C291" s="11"/>
      <c r="D291" s="11"/>
      <c r="E291" s="10">
        <v>288</v>
      </c>
      <c r="F291" s="14" t="s">
        <v>960</v>
      </c>
      <c r="G291" s="14" t="s">
        <v>419</v>
      </c>
      <c r="H291" s="14" t="s">
        <v>959</v>
      </c>
      <c r="I291" s="17">
        <v>160</v>
      </c>
      <c r="J291" s="17">
        <v>100</v>
      </c>
      <c r="K291" s="13">
        <v>288</v>
      </c>
      <c r="L291" s="13">
        <v>180</v>
      </c>
      <c r="M291" s="6">
        <f>L291/J291</f>
        <v>1.8</v>
      </c>
    </row>
    <row r="292" spans="1:13" s="1" customFormat="1" ht="110.25" customHeight="1" x14ac:dyDescent="0.25">
      <c r="A292" s="11"/>
      <c r="B292" s="11"/>
      <c r="C292" s="11"/>
      <c r="D292" s="11"/>
      <c r="E292" s="10">
        <v>289</v>
      </c>
      <c r="F292" s="15" t="s">
        <v>966</v>
      </c>
      <c r="G292" s="15"/>
      <c r="H292" s="15"/>
      <c r="I292" s="14"/>
      <c r="J292" s="14"/>
      <c r="K292" s="13">
        <v>196</v>
      </c>
      <c r="L292" s="13">
        <v>112</v>
      </c>
      <c r="M292" s="13"/>
    </row>
    <row r="293" spans="1:13" s="1" customFormat="1" ht="126" customHeight="1" x14ac:dyDescent="0.25">
      <c r="A293" s="11"/>
      <c r="B293" s="11"/>
      <c r="C293" s="11"/>
      <c r="D293" s="11"/>
      <c r="E293" s="10">
        <v>290</v>
      </c>
      <c r="F293" s="15" t="s">
        <v>965</v>
      </c>
      <c r="G293" s="15"/>
      <c r="H293" s="15"/>
      <c r="I293" s="14"/>
      <c r="J293" s="14"/>
      <c r="K293" s="13">
        <v>144</v>
      </c>
      <c r="L293" s="13">
        <v>84</v>
      </c>
      <c r="M293" s="13"/>
    </row>
    <row r="294" spans="1:13" s="1" customFormat="1" ht="110.25" customHeight="1" x14ac:dyDescent="0.25">
      <c r="A294" s="11"/>
      <c r="B294" s="11"/>
      <c r="C294" s="11"/>
      <c r="D294" s="11"/>
      <c r="E294" s="10">
        <v>291</v>
      </c>
      <c r="F294" s="15" t="s">
        <v>964</v>
      </c>
      <c r="G294" s="15"/>
      <c r="H294" s="15"/>
      <c r="I294" s="14"/>
      <c r="J294" s="14"/>
      <c r="K294" s="13">
        <v>110.00000000000001</v>
      </c>
      <c r="L294" s="13">
        <v>66</v>
      </c>
      <c r="M294" s="13"/>
    </row>
    <row r="295" spans="1:13" s="1" customFormat="1" ht="110.25" customHeight="1" x14ac:dyDescent="0.25">
      <c r="A295" s="11"/>
      <c r="B295" s="11"/>
      <c r="C295" s="11"/>
      <c r="D295" s="11"/>
      <c r="E295" s="10">
        <v>292</v>
      </c>
      <c r="F295" s="15" t="s">
        <v>963</v>
      </c>
      <c r="G295" s="15"/>
      <c r="H295" s="15"/>
      <c r="I295" s="14"/>
      <c r="J295" s="14"/>
      <c r="K295" s="13">
        <v>196</v>
      </c>
      <c r="L295" s="13">
        <v>112</v>
      </c>
      <c r="M295" s="13"/>
    </row>
    <row r="296" spans="1:13" s="1" customFormat="1" ht="126" customHeight="1" x14ac:dyDescent="0.25">
      <c r="A296" s="11"/>
      <c r="B296" s="11"/>
      <c r="C296" s="11"/>
      <c r="D296" s="11"/>
      <c r="E296" s="10">
        <v>293</v>
      </c>
      <c r="F296" s="15" t="s">
        <v>962</v>
      </c>
      <c r="G296" s="15"/>
      <c r="H296" s="15"/>
      <c r="I296" s="14"/>
      <c r="J296" s="14"/>
      <c r="K296" s="13">
        <v>144</v>
      </c>
      <c r="L296" s="13">
        <v>84</v>
      </c>
      <c r="M296" s="13"/>
    </row>
    <row r="297" spans="1:13" s="1" customFormat="1" ht="110.25" customHeight="1" x14ac:dyDescent="0.25">
      <c r="A297" s="11"/>
      <c r="B297" s="11"/>
      <c r="C297" s="11"/>
      <c r="D297" s="11"/>
      <c r="E297" s="10">
        <v>294</v>
      </c>
      <c r="F297" s="15" t="s">
        <v>961</v>
      </c>
      <c r="G297" s="15"/>
      <c r="H297" s="15"/>
      <c r="I297" s="14"/>
      <c r="J297" s="14"/>
      <c r="K297" s="13">
        <v>110.00000000000001</v>
      </c>
      <c r="L297" s="13">
        <v>66</v>
      </c>
      <c r="M297" s="13"/>
    </row>
    <row r="298" spans="1:13" s="1" customFormat="1" ht="63" x14ac:dyDescent="0.25">
      <c r="A298" s="11"/>
      <c r="B298" s="11"/>
      <c r="C298" s="11"/>
      <c r="D298" s="11"/>
      <c r="E298" s="10">
        <v>295</v>
      </c>
      <c r="F298" s="14" t="s">
        <v>960</v>
      </c>
      <c r="G298" s="14" t="s">
        <v>959</v>
      </c>
      <c r="H298" s="14" t="s">
        <v>958</v>
      </c>
      <c r="I298" s="17">
        <v>160</v>
      </c>
      <c r="J298" s="17">
        <v>100</v>
      </c>
      <c r="K298" s="13">
        <v>288</v>
      </c>
      <c r="L298" s="13">
        <v>180</v>
      </c>
      <c r="M298" s="6">
        <f>L298/J298</f>
        <v>1.8</v>
      </c>
    </row>
    <row r="299" spans="1:13" s="1" customFormat="1" ht="141.75" customHeight="1" x14ac:dyDescent="0.25">
      <c r="A299" s="11"/>
      <c r="B299" s="11"/>
      <c r="C299" s="11"/>
      <c r="D299" s="11"/>
      <c r="E299" s="10">
        <v>296</v>
      </c>
      <c r="F299" s="15" t="s">
        <v>957</v>
      </c>
      <c r="G299" s="15"/>
      <c r="H299" s="15"/>
      <c r="I299" s="14"/>
      <c r="J299" s="14"/>
      <c r="K299" s="13">
        <v>196</v>
      </c>
      <c r="L299" s="13">
        <v>112</v>
      </c>
      <c r="M299" s="13"/>
    </row>
    <row r="300" spans="1:13" s="1" customFormat="1" ht="157.5" customHeight="1" x14ac:dyDescent="0.25">
      <c r="A300" s="11"/>
      <c r="B300" s="11"/>
      <c r="C300" s="11"/>
      <c r="D300" s="11"/>
      <c r="E300" s="10">
        <v>297</v>
      </c>
      <c r="F300" s="15" t="s">
        <v>956</v>
      </c>
      <c r="G300" s="15"/>
      <c r="H300" s="15"/>
      <c r="I300" s="14"/>
      <c r="J300" s="14"/>
      <c r="K300" s="13">
        <v>144</v>
      </c>
      <c r="L300" s="13">
        <v>84</v>
      </c>
      <c r="M300" s="13"/>
    </row>
    <row r="301" spans="1:13" s="1" customFormat="1" ht="141.75" customHeight="1" x14ac:dyDescent="0.25">
      <c r="A301" s="11"/>
      <c r="B301" s="11"/>
      <c r="C301" s="11"/>
      <c r="D301" s="11"/>
      <c r="E301" s="10">
        <v>298</v>
      </c>
      <c r="F301" s="15" t="s">
        <v>955</v>
      </c>
      <c r="G301" s="15"/>
      <c r="H301" s="15"/>
      <c r="I301" s="14"/>
      <c r="J301" s="14"/>
      <c r="K301" s="13">
        <v>110.00000000000001</v>
      </c>
      <c r="L301" s="13">
        <v>66</v>
      </c>
      <c r="M301" s="13"/>
    </row>
    <row r="302" spans="1:13" s="1" customFormat="1" ht="157.5" customHeight="1" x14ac:dyDescent="0.25">
      <c r="A302" s="11"/>
      <c r="B302" s="11"/>
      <c r="C302" s="11"/>
      <c r="D302" s="11"/>
      <c r="E302" s="10">
        <v>299</v>
      </c>
      <c r="F302" s="15" t="s">
        <v>954</v>
      </c>
      <c r="G302" s="15"/>
      <c r="H302" s="15"/>
      <c r="I302" s="14"/>
      <c r="J302" s="14"/>
      <c r="K302" s="13">
        <v>196</v>
      </c>
      <c r="L302" s="13">
        <v>112</v>
      </c>
      <c r="M302" s="13"/>
    </row>
    <row r="303" spans="1:13" s="1" customFormat="1" ht="173.25" customHeight="1" x14ac:dyDescent="0.25">
      <c r="A303" s="11"/>
      <c r="B303" s="11"/>
      <c r="C303" s="11"/>
      <c r="D303" s="11"/>
      <c r="E303" s="10">
        <v>300</v>
      </c>
      <c r="F303" s="15" t="s">
        <v>953</v>
      </c>
      <c r="G303" s="15"/>
      <c r="H303" s="15"/>
      <c r="I303" s="14"/>
      <c r="J303" s="14"/>
      <c r="K303" s="13">
        <v>144</v>
      </c>
      <c r="L303" s="13">
        <v>84</v>
      </c>
      <c r="M303" s="13"/>
    </row>
    <row r="304" spans="1:13" s="1" customFormat="1" ht="157.5" customHeight="1" x14ac:dyDescent="0.25">
      <c r="A304" s="11"/>
      <c r="B304" s="11"/>
      <c r="C304" s="11"/>
      <c r="D304" s="11"/>
      <c r="E304" s="10">
        <v>301</v>
      </c>
      <c r="F304" s="15" t="s">
        <v>952</v>
      </c>
      <c r="G304" s="15"/>
      <c r="H304" s="15"/>
      <c r="I304" s="14"/>
      <c r="J304" s="14"/>
      <c r="K304" s="13">
        <v>110.00000000000001</v>
      </c>
      <c r="L304" s="13">
        <v>66</v>
      </c>
      <c r="M304" s="13"/>
    </row>
    <row r="305" spans="1:13" s="1" customFormat="1" x14ac:dyDescent="0.25">
      <c r="A305" s="11"/>
      <c r="B305" s="11"/>
      <c r="C305" s="11"/>
      <c r="D305" s="11"/>
      <c r="E305" s="10">
        <v>302</v>
      </c>
      <c r="F305" s="14" t="s">
        <v>922</v>
      </c>
      <c r="G305" s="14" t="s">
        <v>951</v>
      </c>
      <c r="H305" s="14">
        <v>0</v>
      </c>
      <c r="I305" s="17">
        <v>165</v>
      </c>
      <c r="J305" s="17">
        <v>110</v>
      </c>
      <c r="K305" s="13">
        <v>297</v>
      </c>
      <c r="L305" s="13">
        <v>198</v>
      </c>
      <c r="M305" s="6">
        <f>L305/J305</f>
        <v>1.8</v>
      </c>
    </row>
    <row r="306" spans="1:13" s="1" customFormat="1" ht="94.5" customHeight="1" x14ac:dyDescent="0.25">
      <c r="A306" s="11"/>
      <c r="B306" s="11"/>
      <c r="C306" s="11"/>
      <c r="D306" s="11"/>
      <c r="E306" s="10">
        <v>303</v>
      </c>
      <c r="F306" s="15" t="s">
        <v>950</v>
      </c>
      <c r="G306" s="15"/>
      <c r="H306" s="15"/>
      <c r="I306" s="14"/>
      <c r="J306" s="14"/>
      <c r="K306" s="13">
        <v>203</v>
      </c>
      <c r="L306" s="13">
        <v>125.99999999999999</v>
      </c>
      <c r="M306" s="13"/>
    </row>
    <row r="307" spans="1:13" s="1" customFormat="1" ht="110.25" customHeight="1" x14ac:dyDescent="0.25">
      <c r="A307" s="11"/>
      <c r="B307" s="11"/>
      <c r="C307" s="11"/>
      <c r="D307" s="11"/>
      <c r="E307" s="10">
        <v>304</v>
      </c>
      <c r="F307" s="15" t="s">
        <v>949</v>
      </c>
      <c r="G307" s="15"/>
      <c r="H307" s="15"/>
      <c r="I307" s="14"/>
      <c r="J307" s="14"/>
      <c r="K307" s="13">
        <v>156</v>
      </c>
      <c r="L307" s="13">
        <v>96</v>
      </c>
      <c r="M307" s="13"/>
    </row>
    <row r="308" spans="1:13" s="1" customFormat="1" ht="94.5" customHeight="1" x14ac:dyDescent="0.25">
      <c r="A308" s="11"/>
      <c r="B308" s="11"/>
      <c r="C308" s="11"/>
      <c r="D308" s="11"/>
      <c r="E308" s="10">
        <v>305</v>
      </c>
      <c r="F308" s="15" t="s">
        <v>948</v>
      </c>
      <c r="G308" s="15"/>
      <c r="H308" s="15"/>
      <c r="I308" s="14"/>
      <c r="J308" s="14"/>
      <c r="K308" s="13">
        <v>121.00000000000001</v>
      </c>
      <c r="L308" s="13">
        <v>77</v>
      </c>
      <c r="M308" s="13"/>
    </row>
    <row r="309" spans="1:13" s="1" customFormat="1" ht="110.25" customHeight="1" x14ac:dyDescent="0.25">
      <c r="A309" s="11"/>
      <c r="B309" s="11"/>
      <c r="C309" s="11"/>
      <c r="D309" s="11"/>
      <c r="E309" s="10">
        <v>306</v>
      </c>
      <c r="F309" s="15" t="s">
        <v>947</v>
      </c>
      <c r="G309" s="15"/>
      <c r="H309" s="15"/>
      <c r="I309" s="14"/>
      <c r="J309" s="14"/>
      <c r="K309" s="13">
        <v>203</v>
      </c>
      <c r="L309" s="13">
        <v>125.99999999999999</v>
      </c>
      <c r="M309" s="13"/>
    </row>
    <row r="310" spans="1:13" s="1" customFormat="1" ht="126" customHeight="1" x14ac:dyDescent="0.25">
      <c r="A310" s="11"/>
      <c r="B310" s="11"/>
      <c r="C310" s="11"/>
      <c r="D310" s="11"/>
      <c r="E310" s="10">
        <v>307</v>
      </c>
      <c r="F310" s="15" t="s">
        <v>946</v>
      </c>
      <c r="G310" s="15"/>
      <c r="H310" s="15"/>
      <c r="I310" s="14"/>
      <c r="J310" s="14"/>
      <c r="K310" s="13">
        <v>156</v>
      </c>
      <c r="L310" s="13">
        <v>96</v>
      </c>
      <c r="M310" s="13"/>
    </row>
    <row r="311" spans="1:13" s="1" customFormat="1" ht="110.25" customHeight="1" x14ac:dyDescent="0.25">
      <c r="A311" s="11"/>
      <c r="B311" s="11"/>
      <c r="C311" s="11"/>
      <c r="D311" s="11"/>
      <c r="E311" s="10">
        <v>308</v>
      </c>
      <c r="F311" s="15" t="s">
        <v>945</v>
      </c>
      <c r="G311" s="15"/>
      <c r="H311" s="15"/>
      <c r="I311" s="14"/>
      <c r="J311" s="14"/>
      <c r="K311" s="13">
        <v>121.00000000000001</v>
      </c>
      <c r="L311" s="13">
        <v>77</v>
      </c>
      <c r="M311" s="13"/>
    </row>
    <row r="312" spans="1:13" s="1" customFormat="1" x14ac:dyDescent="0.25">
      <c r="A312" s="11"/>
      <c r="B312" s="11"/>
      <c r="C312" s="11"/>
      <c r="D312" s="11"/>
      <c r="E312" s="10">
        <v>309</v>
      </c>
      <c r="F312" s="14" t="s">
        <v>922</v>
      </c>
      <c r="G312" s="14" t="s">
        <v>944</v>
      </c>
      <c r="H312" s="14" t="s">
        <v>937</v>
      </c>
      <c r="I312" s="17">
        <v>165</v>
      </c>
      <c r="J312" s="17">
        <v>110</v>
      </c>
      <c r="K312" s="13">
        <v>297</v>
      </c>
      <c r="L312" s="13">
        <v>198</v>
      </c>
      <c r="M312" s="6">
        <f>L312/J312</f>
        <v>1.8</v>
      </c>
    </row>
    <row r="313" spans="1:13" s="1" customFormat="1" ht="110.25" customHeight="1" x14ac:dyDescent="0.25">
      <c r="A313" s="11"/>
      <c r="B313" s="11"/>
      <c r="C313" s="11"/>
      <c r="D313" s="11"/>
      <c r="E313" s="10">
        <v>310</v>
      </c>
      <c r="F313" s="15" t="s">
        <v>943</v>
      </c>
      <c r="G313" s="15"/>
      <c r="H313" s="15"/>
      <c r="I313" s="14"/>
      <c r="J313" s="14"/>
      <c r="K313" s="13">
        <v>203</v>
      </c>
      <c r="L313" s="13">
        <v>125.99999999999999</v>
      </c>
      <c r="M313" s="13"/>
    </row>
    <row r="314" spans="1:13" s="1" customFormat="1" ht="126" customHeight="1" x14ac:dyDescent="0.25">
      <c r="A314" s="11"/>
      <c r="B314" s="11"/>
      <c r="C314" s="11"/>
      <c r="D314" s="11"/>
      <c r="E314" s="10">
        <v>311</v>
      </c>
      <c r="F314" s="15" t="s">
        <v>942</v>
      </c>
      <c r="G314" s="15"/>
      <c r="H314" s="15"/>
      <c r="I314" s="14"/>
      <c r="J314" s="14"/>
      <c r="K314" s="13">
        <v>156</v>
      </c>
      <c r="L314" s="13">
        <v>96</v>
      </c>
      <c r="M314" s="13"/>
    </row>
    <row r="315" spans="1:13" s="1" customFormat="1" ht="110.25" customHeight="1" x14ac:dyDescent="0.25">
      <c r="A315" s="11"/>
      <c r="B315" s="11"/>
      <c r="C315" s="11"/>
      <c r="D315" s="11"/>
      <c r="E315" s="10">
        <v>312</v>
      </c>
      <c r="F315" s="15" t="s">
        <v>941</v>
      </c>
      <c r="G315" s="15"/>
      <c r="H315" s="15"/>
      <c r="I315" s="14"/>
      <c r="J315" s="14"/>
      <c r="K315" s="13">
        <v>121.00000000000001</v>
      </c>
      <c r="L315" s="13">
        <v>77</v>
      </c>
      <c r="M315" s="13"/>
    </row>
    <row r="316" spans="1:13" s="1" customFormat="1" ht="110.25" customHeight="1" x14ac:dyDescent="0.25">
      <c r="A316" s="11"/>
      <c r="B316" s="11"/>
      <c r="C316" s="11"/>
      <c r="D316" s="11"/>
      <c r="E316" s="10">
        <v>313</v>
      </c>
      <c r="F316" s="15" t="s">
        <v>940</v>
      </c>
      <c r="G316" s="15"/>
      <c r="H316" s="15"/>
      <c r="I316" s="14"/>
      <c r="J316" s="14"/>
      <c r="K316" s="13">
        <v>203</v>
      </c>
      <c r="L316" s="13">
        <v>125.99999999999999</v>
      </c>
      <c r="M316" s="13"/>
    </row>
    <row r="317" spans="1:13" s="1" customFormat="1" ht="126" customHeight="1" x14ac:dyDescent="0.25">
      <c r="A317" s="11"/>
      <c r="B317" s="11"/>
      <c r="C317" s="11"/>
      <c r="D317" s="11"/>
      <c r="E317" s="10">
        <v>314</v>
      </c>
      <c r="F317" s="15" t="s">
        <v>939</v>
      </c>
      <c r="G317" s="15"/>
      <c r="H317" s="15"/>
      <c r="I317" s="14"/>
      <c r="J317" s="14"/>
      <c r="K317" s="13">
        <v>156</v>
      </c>
      <c r="L317" s="13">
        <v>96</v>
      </c>
      <c r="M317" s="13"/>
    </row>
    <row r="318" spans="1:13" s="1" customFormat="1" ht="110.25" customHeight="1" x14ac:dyDescent="0.25">
      <c r="A318" s="11"/>
      <c r="B318" s="11"/>
      <c r="C318" s="11"/>
      <c r="D318" s="11"/>
      <c r="E318" s="10">
        <v>315</v>
      </c>
      <c r="F318" s="15" t="s">
        <v>938</v>
      </c>
      <c r="G318" s="15"/>
      <c r="H318" s="15"/>
      <c r="I318" s="14"/>
      <c r="J318" s="14"/>
      <c r="K318" s="13">
        <v>121.00000000000001</v>
      </c>
      <c r="L318" s="13">
        <v>77</v>
      </c>
      <c r="M318" s="13"/>
    </row>
    <row r="319" spans="1:13" s="1" customFormat="1" x14ac:dyDescent="0.25">
      <c r="A319" s="11"/>
      <c r="B319" s="11"/>
      <c r="C319" s="11"/>
      <c r="D319" s="11"/>
      <c r="E319" s="10">
        <v>316</v>
      </c>
      <c r="F319" s="14" t="s">
        <v>922</v>
      </c>
      <c r="G319" s="14" t="s">
        <v>937</v>
      </c>
      <c r="H319" s="14" t="s">
        <v>930</v>
      </c>
      <c r="I319" s="17">
        <v>160</v>
      </c>
      <c r="J319" s="17">
        <v>100</v>
      </c>
      <c r="K319" s="13">
        <v>288</v>
      </c>
      <c r="L319" s="13">
        <v>180</v>
      </c>
      <c r="M319" s="6">
        <f>L319/J319</f>
        <v>1.8</v>
      </c>
    </row>
    <row r="320" spans="1:13" s="1" customFormat="1" ht="110.25" customHeight="1" x14ac:dyDescent="0.25">
      <c r="A320" s="11"/>
      <c r="B320" s="11"/>
      <c r="C320" s="11"/>
      <c r="D320" s="11"/>
      <c r="E320" s="10">
        <v>317</v>
      </c>
      <c r="F320" s="15" t="s">
        <v>936</v>
      </c>
      <c r="G320" s="15"/>
      <c r="H320" s="15"/>
      <c r="I320" s="14"/>
      <c r="J320" s="14"/>
      <c r="K320" s="13">
        <v>196</v>
      </c>
      <c r="L320" s="13">
        <v>112</v>
      </c>
      <c r="M320" s="13"/>
    </row>
    <row r="321" spans="1:13" s="1" customFormat="1" ht="126" customHeight="1" x14ac:dyDescent="0.25">
      <c r="A321" s="11"/>
      <c r="B321" s="11"/>
      <c r="C321" s="11"/>
      <c r="D321" s="11"/>
      <c r="E321" s="10">
        <v>318</v>
      </c>
      <c r="F321" s="15" t="s">
        <v>935</v>
      </c>
      <c r="G321" s="15"/>
      <c r="H321" s="15"/>
      <c r="I321" s="14"/>
      <c r="J321" s="14"/>
      <c r="K321" s="13">
        <v>144</v>
      </c>
      <c r="L321" s="13">
        <v>84</v>
      </c>
      <c r="M321" s="13"/>
    </row>
    <row r="322" spans="1:13" s="1" customFormat="1" ht="110.25" customHeight="1" x14ac:dyDescent="0.25">
      <c r="A322" s="11"/>
      <c r="B322" s="11"/>
      <c r="C322" s="11"/>
      <c r="D322" s="11"/>
      <c r="E322" s="10">
        <v>319</v>
      </c>
      <c r="F322" s="15" t="s">
        <v>934</v>
      </c>
      <c r="G322" s="15"/>
      <c r="H322" s="15"/>
      <c r="I322" s="14"/>
      <c r="J322" s="14"/>
      <c r="K322" s="13">
        <v>110.00000000000001</v>
      </c>
      <c r="L322" s="13">
        <v>66</v>
      </c>
      <c r="M322" s="13"/>
    </row>
    <row r="323" spans="1:13" s="1" customFormat="1" ht="110.25" customHeight="1" x14ac:dyDescent="0.25">
      <c r="A323" s="11"/>
      <c r="B323" s="11"/>
      <c r="C323" s="11"/>
      <c r="D323" s="11"/>
      <c r="E323" s="10">
        <v>320</v>
      </c>
      <c r="F323" s="15" t="s">
        <v>933</v>
      </c>
      <c r="G323" s="15"/>
      <c r="H323" s="15"/>
      <c r="I323" s="14"/>
      <c r="J323" s="14"/>
      <c r="K323" s="13">
        <v>196</v>
      </c>
      <c r="L323" s="13">
        <v>112</v>
      </c>
      <c r="M323" s="13"/>
    </row>
    <row r="324" spans="1:13" s="1" customFormat="1" ht="126" customHeight="1" x14ac:dyDescent="0.25">
      <c r="A324" s="11"/>
      <c r="B324" s="11"/>
      <c r="C324" s="11"/>
      <c r="D324" s="11"/>
      <c r="E324" s="10">
        <v>321</v>
      </c>
      <c r="F324" s="15" t="s">
        <v>932</v>
      </c>
      <c r="G324" s="15"/>
      <c r="H324" s="15"/>
      <c r="I324" s="14"/>
      <c r="J324" s="14"/>
      <c r="K324" s="13">
        <v>144</v>
      </c>
      <c r="L324" s="13">
        <v>84</v>
      </c>
      <c r="M324" s="13"/>
    </row>
    <row r="325" spans="1:13" s="1" customFormat="1" ht="110.25" customHeight="1" x14ac:dyDescent="0.25">
      <c r="A325" s="11"/>
      <c r="B325" s="11"/>
      <c r="C325" s="11"/>
      <c r="D325" s="11"/>
      <c r="E325" s="10">
        <v>322</v>
      </c>
      <c r="F325" s="15" t="s">
        <v>931</v>
      </c>
      <c r="G325" s="15"/>
      <c r="H325" s="15"/>
      <c r="I325" s="14"/>
      <c r="J325" s="14"/>
      <c r="K325" s="13">
        <v>110.00000000000001</v>
      </c>
      <c r="L325" s="13">
        <v>66</v>
      </c>
      <c r="M325" s="13"/>
    </row>
    <row r="326" spans="1:13" s="1" customFormat="1" x14ac:dyDescent="0.25">
      <c r="A326" s="11"/>
      <c r="B326" s="11"/>
      <c r="C326" s="11"/>
      <c r="D326" s="11"/>
      <c r="E326" s="10">
        <v>323</v>
      </c>
      <c r="F326" s="14" t="s">
        <v>922</v>
      </c>
      <c r="G326" s="14" t="s">
        <v>930</v>
      </c>
      <c r="H326" s="14" t="s">
        <v>929</v>
      </c>
      <c r="I326" s="17">
        <v>165</v>
      </c>
      <c r="J326" s="17">
        <v>110</v>
      </c>
      <c r="K326" s="13">
        <v>297</v>
      </c>
      <c r="L326" s="13">
        <v>198</v>
      </c>
      <c r="M326" s="6">
        <f>L326/J326</f>
        <v>1.8</v>
      </c>
    </row>
    <row r="327" spans="1:13" s="1" customFormat="1" ht="110.25" customHeight="1" x14ac:dyDescent="0.25">
      <c r="A327" s="11"/>
      <c r="B327" s="11"/>
      <c r="C327" s="11"/>
      <c r="D327" s="11"/>
      <c r="E327" s="10">
        <v>324</v>
      </c>
      <c r="F327" s="15" t="s">
        <v>928</v>
      </c>
      <c r="G327" s="15"/>
      <c r="H327" s="15"/>
      <c r="I327" s="14"/>
      <c r="J327" s="14"/>
      <c r="K327" s="13">
        <v>203</v>
      </c>
      <c r="L327" s="13">
        <v>125.99999999999999</v>
      </c>
      <c r="M327" s="13"/>
    </row>
    <row r="328" spans="1:13" s="1" customFormat="1" ht="126" customHeight="1" x14ac:dyDescent="0.25">
      <c r="A328" s="11"/>
      <c r="B328" s="11"/>
      <c r="C328" s="11"/>
      <c r="D328" s="11"/>
      <c r="E328" s="10">
        <v>325</v>
      </c>
      <c r="F328" s="15" t="s">
        <v>927</v>
      </c>
      <c r="G328" s="15"/>
      <c r="H328" s="15"/>
      <c r="I328" s="14"/>
      <c r="J328" s="14"/>
      <c r="K328" s="13">
        <v>156</v>
      </c>
      <c r="L328" s="13">
        <v>96</v>
      </c>
      <c r="M328" s="13"/>
    </row>
    <row r="329" spans="1:13" s="1" customFormat="1" ht="110.25" customHeight="1" x14ac:dyDescent="0.25">
      <c r="A329" s="11"/>
      <c r="B329" s="11"/>
      <c r="C329" s="11"/>
      <c r="D329" s="11"/>
      <c r="E329" s="10">
        <v>326</v>
      </c>
      <c r="F329" s="15" t="s">
        <v>926</v>
      </c>
      <c r="G329" s="15"/>
      <c r="H329" s="15"/>
      <c r="I329" s="14"/>
      <c r="J329" s="14"/>
      <c r="K329" s="13">
        <v>121.00000000000001</v>
      </c>
      <c r="L329" s="13">
        <v>77</v>
      </c>
      <c r="M329" s="13"/>
    </row>
    <row r="330" spans="1:13" s="1" customFormat="1" ht="110.25" customHeight="1" x14ac:dyDescent="0.25">
      <c r="A330" s="11"/>
      <c r="B330" s="11"/>
      <c r="C330" s="11"/>
      <c r="D330" s="11"/>
      <c r="E330" s="10">
        <v>327</v>
      </c>
      <c r="F330" s="15" t="s">
        <v>925</v>
      </c>
      <c r="G330" s="15"/>
      <c r="H330" s="15"/>
      <c r="I330" s="14"/>
      <c r="J330" s="14"/>
      <c r="K330" s="13">
        <v>203</v>
      </c>
      <c r="L330" s="13">
        <v>125.99999999999999</v>
      </c>
      <c r="M330" s="13"/>
    </row>
    <row r="331" spans="1:13" s="1" customFormat="1" ht="126" customHeight="1" x14ac:dyDescent="0.25">
      <c r="A331" s="11"/>
      <c r="B331" s="11"/>
      <c r="C331" s="11"/>
      <c r="D331" s="11"/>
      <c r="E331" s="10">
        <v>328</v>
      </c>
      <c r="F331" s="15" t="s">
        <v>924</v>
      </c>
      <c r="G331" s="15"/>
      <c r="H331" s="15"/>
      <c r="I331" s="14"/>
      <c r="J331" s="14"/>
      <c r="K331" s="13">
        <v>156</v>
      </c>
      <c r="L331" s="13">
        <v>96</v>
      </c>
      <c r="M331" s="13"/>
    </row>
    <row r="332" spans="1:13" s="1" customFormat="1" ht="110.25" customHeight="1" x14ac:dyDescent="0.25">
      <c r="A332" s="11"/>
      <c r="B332" s="11"/>
      <c r="C332" s="11"/>
      <c r="D332" s="11"/>
      <c r="E332" s="10">
        <v>329</v>
      </c>
      <c r="F332" s="15" t="s">
        <v>923</v>
      </c>
      <c r="G332" s="15"/>
      <c r="H332" s="15"/>
      <c r="I332" s="14"/>
      <c r="J332" s="14"/>
      <c r="K332" s="13">
        <v>121.00000000000001</v>
      </c>
      <c r="L332" s="13">
        <v>77</v>
      </c>
      <c r="M332" s="13"/>
    </row>
    <row r="333" spans="1:13" s="1" customFormat="1" x14ac:dyDescent="0.25">
      <c r="A333" s="11"/>
      <c r="B333" s="11"/>
      <c r="C333" s="11"/>
      <c r="D333" s="11"/>
      <c r="E333" s="10">
        <v>330</v>
      </c>
      <c r="F333" s="14" t="s">
        <v>922</v>
      </c>
      <c r="G333" s="14" t="s">
        <v>921</v>
      </c>
      <c r="H333" s="14" t="s">
        <v>920</v>
      </c>
      <c r="I333" s="17">
        <v>165</v>
      </c>
      <c r="J333" s="17">
        <v>110</v>
      </c>
      <c r="K333" s="13">
        <v>297</v>
      </c>
      <c r="L333" s="13">
        <v>198</v>
      </c>
      <c r="M333" s="6">
        <f>L333/J333</f>
        <v>1.8</v>
      </c>
    </row>
    <row r="334" spans="1:13" s="1" customFormat="1" ht="110.25" customHeight="1" x14ac:dyDescent="0.25">
      <c r="A334" s="11"/>
      <c r="B334" s="11"/>
      <c r="C334" s="11"/>
      <c r="D334" s="11"/>
      <c r="E334" s="10">
        <v>331</v>
      </c>
      <c r="F334" s="15" t="s">
        <v>919</v>
      </c>
      <c r="G334" s="15"/>
      <c r="H334" s="15"/>
      <c r="I334" s="14"/>
      <c r="J334" s="14"/>
      <c r="K334" s="13">
        <v>203</v>
      </c>
      <c r="L334" s="13">
        <v>125.99999999999999</v>
      </c>
      <c r="M334" s="13"/>
    </row>
    <row r="335" spans="1:13" s="1" customFormat="1" ht="126" customHeight="1" x14ac:dyDescent="0.25">
      <c r="A335" s="11"/>
      <c r="B335" s="11"/>
      <c r="C335" s="11"/>
      <c r="D335" s="11"/>
      <c r="E335" s="10">
        <v>332</v>
      </c>
      <c r="F335" s="15" t="s">
        <v>918</v>
      </c>
      <c r="G335" s="15"/>
      <c r="H335" s="15"/>
      <c r="I335" s="14"/>
      <c r="J335" s="14"/>
      <c r="K335" s="13">
        <v>156</v>
      </c>
      <c r="L335" s="13">
        <v>96</v>
      </c>
      <c r="M335" s="13"/>
    </row>
    <row r="336" spans="1:13" s="1" customFormat="1" ht="110.25" customHeight="1" x14ac:dyDescent="0.25">
      <c r="A336" s="11"/>
      <c r="B336" s="11"/>
      <c r="C336" s="11"/>
      <c r="D336" s="11"/>
      <c r="E336" s="10">
        <v>333</v>
      </c>
      <c r="F336" s="15" t="s">
        <v>917</v>
      </c>
      <c r="G336" s="15"/>
      <c r="H336" s="15"/>
      <c r="I336" s="14"/>
      <c r="J336" s="14"/>
      <c r="K336" s="13">
        <v>121.00000000000001</v>
      </c>
      <c r="L336" s="13">
        <v>77</v>
      </c>
      <c r="M336" s="13"/>
    </row>
    <row r="337" spans="1:13" s="1" customFormat="1" ht="110.25" customHeight="1" x14ac:dyDescent="0.25">
      <c r="A337" s="11"/>
      <c r="B337" s="11"/>
      <c r="C337" s="11"/>
      <c r="D337" s="11"/>
      <c r="E337" s="10">
        <v>334</v>
      </c>
      <c r="F337" s="15" t="s">
        <v>916</v>
      </c>
      <c r="G337" s="15"/>
      <c r="H337" s="15"/>
      <c r="I337" s="14"/>
      <c r="J337" s="14"/>
      <c r="K337" s="13">
        <v>203</v>
      </c>
      <c r="L337" s="13">
        <v>125.99999999999999</v>
      </c>
      <c r="M337" s="13"/>
    </row>
    <row r="338" spans="1:13" s="1" customFormat="1" ht="126" customHeight="1" x14ac:dyDescent="0.25">
      <c r="A338" s="11"/>
      <c r="B338" s="11"/>
      <c r="C338" s="11"/>
      <c r="D338" s="11"/>
      <c r="E338" s="10">
        <v>335</v>
      </c>
      <c r="F338" s="15" t="s">
        <v>915</v>
      </c>
      <c r="G338" s="15"/>
      <c r="H338" s="15"/>
      <c r="I338" s="14"/>
      <c r="J338" s="14"/>
      <c r="K338" s="13">
        <v>156</v>
      </c>
      <c r="L338" s="13">
        <v>96</v>
      </c>
      <c r="M338" s="13"/>
    </row>
    <row r="339" spans="1:13" s="1" customFormat="1" ht="110.25" customHeight="1" x14ac:dyDescent="0.25">
      <c r="A339" s="11"/>
      <c r="B339" s="11"/>
      <c r="C339" s="11"/>
      <c r="D339" s="11"/>
      <c r="E339" s="10">
        <v>336</v>
      </c>
      <c r="F339" s="15" t="s">
        <v>914</v>
      </c>
      <c r="G339" s="15"/>
      <c r="H339" s="15"/>
      <c r="I339" s="14"/>
      <c r="J339" s="14"/>
      <c r="K339" s="13">
        <v>121.00000000000001</v>
      </c>
      <c r="L339" s="13">
        <v>77</v>
      </c>
      <c r="M339" s="13"/>
    </row>
    <row r="340" spans="1:13" s="1" customFormat="1" ht="31.5" x14ac:dyDescent="0.25">
      <c r="A340" s="11"/>
      <c r="B340" s="11"/>
      <c r="C340" s="11"/>
      <c r="D340" s="11"/>
      <c r="E340" s="10">
        <v>337</v>
      </c>
      <c r="F340" s="14" t="s">
        <v>913</v>
      </c>
      <c r="G340" s="14" t="s">
        <v>419</v>
      </c>
      <c r="H340" s="14" t="s">
        <v>912</v>
      </c>
      <c r="I340" s="17">
        <v>160</v>
      </c>
      <c r="J340" s="17">
        <v>100</v>
      </c>
      <c r="K340" s="13">
        <v>288</v>
      </c>
      <c r="L340" s="13">
        <v>180</v>
      </c>
      <c r="M340" s="6">
        <f>L340/J340</f>
        <v>1.8</v>
      </c>
    </row>
    <row r="341" spans="1:13" s="1" customFormat="1" ht="110.25" customHeight="1" x14ac:dyDescent="0.25">
      <c r="A341" s="11"/>
      <c r="B341" s="11"/>
      <c r="C341" s="11"/>
      <c r="D341" s="11"/>
      <c r="E341" s="10">
        <v>338</v>
      </c>
      <c r="F341" s="15" t="s">
        <v>911</v>
      </c>
      <c r="G341" s="15"/>
      <c r="H341" s="15"/>
      <c r="I341" s="14"/>
      <c r="J341" s="14"/>
      <c r="K341" s="13">
        <v>196</v>
      </c>
      <c r="L341" s="13">
        <v>112</v>
      </c>
      <c r="M341" s="13"/>
    </row>
    <row r="342" spans="1:13" s="1" customFormat="1" ht="126" customHeight="1" x14ac:dyDescent="0.25">
      <c r="A342" s="11"/>
      <c r="B342" s="11"/>
      <c r="C342" s="11"/>
      <c r="D342" s="11"/>
      <c r="E342" s="10">
        <v>339</v>
      </c>
      <c r="F342" s="15" t="s">
        <v>910</v>
      </c>
      <c r="G342" s="15"/>
      <c r="H342" s="15"/>
      <c r="I342" s="14"/>
      <c r="J342" s="14"/>
      <c r="K342" s="13">
        <v>144</v>
      </c>
      <c r="L342" s="13">
        <v>84</v>
      </c>
      <c r="M342" s="13"/>
    </row>
    <row r="343" spans="1:13" s="1" customFormat="1" ht="110.25" customHeight="1" x14ac:dyDescent="0.25">
      <c r="A343" s="11"/>
      <c r="B343" s="11"/>
      <c r="C343" s="11"/>
      <c r="D343" s="11"/>
      <c r="E343" s="10">
        <v>340</v>
      </c>
      <c r="F343" s="15" t="s">
        <v>909</v>
      </c>
      <c r="G343" s="15"/>
      <c r="H343" s="15"/>
      <c r="I343" s="14"/>
      <c r="J343" s="14"/>
      <c r="K343" s="13">
        <v>110.00000000000001</v>
      </c>
      <c r="L343" s="13">
        <v>66</v>
      </c>
      <c r="M343" s="13"/>
    </row>
    <row r="344" spans="1:13" s="1" customFormat="1" ht="126" customHeight="1" x14ac:dyDescent="0.25">
      <c r="A344" s="11"/>
      <c r="B344" s="11"/>
      <c r="C344" s="11"/>
      <c r="D344" s="11"/>
      <c r="E344" s="10">
        <v>341</v>
      </c>
      <c r="F344" s="15" t="s">
        <v>908</v>
      </c>
      <c r="G344" s="15"/>
      <c r="H344" s="15"/>
      <c r="I344" s="14"/>
      <c r="J344" s="14"/>
      <c r="K344" s="13">
        <v>196</v>
      </c>
      <c r="L344" s="13">
        <v>112</v>
      </c>
      <c r="M344" s="13"/>
    </row>
    <row r="345" spans="1:13" s="1" customFormat="1" ht="141.75" customHeight="1" x14ac:dyDescent="0.25">
      <c r="A345" s="11"/>
      <c r="B345" s="11"/>
      <c r="C345" s="11"/>
      <c r="D345" s="11"/>
      <c r="E345" s="10">
        <v>342</v>
      </c>
      <c r="F345" s="15" t="s">
        <v>907</v>
      </c>
      <c r="G345" s="15"/>
      <c r="H345" s="15"/>
      <c r="I345" s="14"/>
      <c r="J345" s="14"/>
      <c r="K345" s="13">
        <v>144</v>
      </c>
      <c r="L345" s="13">
        <v>84</v>
      </c>
      <c r="M345" s="13"/>
    </row>
    <row r="346" spans="1:13" s="1" customFormat="1" ht="126" customHeight="1" x14ac:dyDescent="0.25">
      <c r="A346" s="11"/>
      <c r="B346" s="11"/>
      <c r="C346" s="11"/>
      <c r="D346" s="11"/>
      <c r="E346" s="10">
        <v>343</v>
      </c>
      <c r="F346" s="15" t="s">
        <v>906</v>
      </c>
      <c r="G346" s="15"/>
      <c r="H346" s="15"/>
      <c r="I346" s="14"/>
      <c r="J346" s="14"/>
      <c r="K346" s="13">
        <v>110.00000000000001</v>
      </c>
      <c r="L346" s="13">
        <v>66</v>
      </c>
      <c r="M346" s="13"/>
    </row>
    <row r="347" spans="1:13" s="1" customFormat="1" ht="63" x14ac:dyDescent="0.25">
      <c r="A347" s="11"/>
      <c r="B347" s="11"/>
      <c r="C347" s="11"/>
      <c r="D347" s="11"/>
      <c r="E347" s="10">
        <v>344</v>
      </c>
      <c r="F347" s="14" t="s">
        <v>905</v>
      </c>
      <c r="G347" s="14" t="s">
        <v>419</v>
      </c>
      <c r="H347" s="14" t="s">
        <v>904</v>
      </c>
      <c r="I347" s="17">
        <v>160</v>
      </c>
      <c r="J347" s="17">
        <v>100</v>
      </c>
      <c r="K347" s="13">
        <v>288</v>
      </c>
      <c r="L347" s="13">
        <v>180</v>
      </c>
      <c r="M347" s="6">
        <f>L347/J347</f>
        <v>1.8</v>
      </c>
    </row>
    <row r="348" spans="1:13" s="1" customFormat="1" ht="141.75" customHeight="1" x14ac:dyDescent="0.25">
      <c r="A348" s="11"/>
      <c r="B348" s="11"/>
      <c r="C348" s="11"/>
      <c r="D348" s="11"/>
      <c r="E348" s="10">
        <v>345</v>
      </c>
      <c r="F348" s="15" t="s">
        <v>903</v>
      </c>
      <c r="G348" s="15"/>
      <c r="H348" s="15"/>
      <c r="I348" s="14"/>
      <c r="J348" s="14"/>
      <c r="K348" s="13">
        <v>196</v>
      </c>
      <c r="L348" s="13">
        <v>112</v>
      </c>
      <c r="M348" s="13"/>
    </row>
    <row r="349" spans="1:13" s="1" customFormat="1" ht="157.5" customHeight="1" x14ac:dyDescent="0.25">
      <c r="A349" s="11"/>
      <c r="B349" s="11"/>
      <c r="C349" s="11"/>
      <c r="D349" s="11"/>
      <c r="E349" s="10">
        <v>346</v>
      </c>
      <c r="F349" s="15" t="s">
        <v>902</v>
      </c>
      <c r="G349" s="15"/>
      <c r="H349" s="15"/>
      <c r="I349" s="14"/>
      <c r="J349" s="14"/>
      <c r="K349" s="13">
        <v>144</v>
      </c>
      <c r="L349" s="13">
        <v>84</v>
      </c>
      <c r="M349" s="13"/>
    </row>
    <row r="350" spans="1:13" s="1" customFormat="1" ht="141.75" customHeight="1" x14ac:dyDescent="0.25">
      <c r="A350" s="11"/>
      <c r="B350" s="11"/>
      <c r="C350" s="11"/>
      <c r="D350" s="11"/>
      <c r="E350" s="10">
        <v>347</v>
      </c>
      <c r="F350" s="15" t="s">
        <v>901</v>
      </c>
      <c r="G350" s="15"/>
      <c r="H350" s="15"/>
      <c r="I350" s="14"/>
      <c r="J350" s="14"/>
      <c r="K350" s="13">
        <v>110.00000000000001</v>
      </c>
      <c r="L350" s="13">
        <v>66</v>
      </c>
      <c r="M350" s="13"/>
    </row>
    <row r="351" spans="1:13" s="1" customFormat="1" ht="141.75" customHeight="1" x14ac:dyDescent="0.25">
      <c r="A351" s="11"/>
      <c r="B351" s="11"/>
      <c r="C351" s="11"/>
      <c r="D351" s="11"/>
      <c r="E351" s="10">
        <v>348</v>
      </c>
      <c r="F351" s="15" t="s">
        <v>900</v>
      </c>
      <c r="G351" s="15"/>
      <c r="H351" s="15"/>
      <c r="I351" s="14"/>
      <c r="J351" s="14"/>
      <c r="K351" s="13">
        <v>196</v>
      </c>
      <c r="L351" s="13">
        <v>112</v>
      </c>
      <c r="M351" s="13"/>
    </row>
    <row r="352" spans="1:13" s="1" customFormat="1" ht="157.5" customHeight="1" x14ac:dyDescent="0.25">
      <c r="A352" s="11"/>
      <c r="B352" s="11"/>
      <c r="C352" s="11"/>
      <c r="D352" s="11"/>
      <c r="E352" s="10">
        <v>349</v>
      </c>
      <c r="F352" s="15" t="s">
        <v>899</v>
      </c>
      <c r="G352" s="15"/>
      <c r="H352" s="15"/>
      <c r="I352" s="14"/>
      <c r="J352" s="14"/>
      <c r="K352" s="13">
        <v>144</v>
      </c>
      <c r="L352" s="13">
        <v>84</v>
      </c>
      <c r="M352" s="13"/>
    </row>
    <row r="353" spans="1:13" s="1" customFormat="1" ht="141.75" customHeight="1" x14ac:dyDescent="0.25">
      <c r="A353" s="11"/>
      <c r="B353" s="11"/>
      <c r="C353" s="11"/>
      <c r="D353" s="11"/>
      <c r="E353" s="10">
        <v>350</v>
      </c>
      <c r="F353" s="15" t="s">
        <v>898</v>
      </c>
      <c r="G353" s="15"/>
      <c r="H353" s="15"/>
      <c r="I353" s="14"/>
      <c r="J353" s="14"/>
      <c r="K353" s="13">
        <v>110.00000000000001</v>
      </c>
      <c r="L353" s="13">
        <v>66</v>
      </c>
      <c r="M353" s="13"/>
    </row>
    <row r="354" spans="1:13" s="1" customFormat="1" ht="31.5" x14ac:dyDescent="0.25">
      <c r="A354" s="11"/>
      <c r="B354" s="11"/>
      <c r="C354" s="11"/>
      <c r="D354" s="11"/>
      <c r="E354" s="10">
        <v>351</v>
      </c>
      <c r="F354" s="14" t="s">
        <v>897</v>
      </c>
      <c r="G354" s="14" t="s">
        <v>419</v>
      </c>
      <c r="H354" s="14" t="s">
        <v>896</v>
      </c>
      <c r="I354" s="17">
        <v>160</v>
      </c>
      <c r="J354" s="17">
        <v>100</v>
      </c>
      <c r="K354" s="13">
        <v>288</v>
      </c>
      <c r="L354" s="13">
        <v>180</v>
      </c>
      <c r="M354" s="6">
        <f>L354/J354</f>
        <v>1.8</v>
      </c>
    </row>
    <row r="355" spans="1:13" s="1" customFormat="1" ht="126" customHeight="1" x14ac:dyDescent="0.25">
      <c r="A355" s="11"/>
      <c r="B355" s="11"/>
      <c r="C355" s="11"/>
      <c r="D355" s="11"/>
      <c r="E355" s="10">
        <v>352</v>
      </c>
      <c r="F355" s="15" t="s">
        <v>895</v>
      </c>
      <c r="G355" s="15"/>
      <c r="H355" s="15"/>
      <c r="I355" s="14"/>
      <c r="J355" s="14"/>
      <c r="K355" s="13">
        <v>196</v>
      </c>
      <c r="L355" s="13">
        <v>112</v>
      </c>
      <c r="M355" s="13"/>
    </row>
    <row r="356" spans="1:13" s="1" customFormat="1" ht="141.75" customHeight="1" x14ac:dyDescent="0.25">
      <c r="A356" s="11"/>
      <c r="B356" s="11"/>
      <c r="C356" s="11"/>
      <c r="D356" s="11"/>
      <c r="E356" s="10">
        <v>353</v>
      </c>
      <c r="F356" s="15" t="s">
        <v>894</v>
      </c>
      <c r="G356" s="15"/>
      <c r="H356" s="15"/>
      <c r="I356" s="14"/>
      <c r="J356" s="14"/>
      <c r="K356" s="13">
        <v>144</v>
      </c>
      <c r="L356" s="13">
        <v>84</v>
      </c>
      <c r="M356" s="13"/>
    </row>
    <row r="357" spans="1:13" s="1" customFormat="1" ht="126" customHeight="1" x14ac:dyDescent="0.25">
      <c r="A357" s="11"/>
      <c r="B357" s="11"/>
      <c r="C357" s="11"/>
      <c r="D357" s="11"/>
      <c r="E357" s="10">
        <v>354</v>
      </c>
      <c r="F357" s="15" t="s">
        <v>893</v>
      </c>
      <c r="G357" s="15"/>
      <c r="H357" s="15"/>
      <c r="I357" s="14"/>
      <c r="J357" s="14"/>
      <c r="K357" s="13">
        <v>110.00000000000001</v>
      </c>
      <c r="L357" s="13">
        <v>66</v>
      </c>
      <c r="M357" s="13"/>
    </row>
    <row r="358" spans="1:13" s="1" customFormat="1" ht="126" customHeight="1" x14ac:dyDescent="0.25">
      <c r="A358" s="11"/>
      <c r="B358" s="11"/>
      <c r="C358" s="11"/>
      <c r="D358" s="11"/>
      <c r="E358" s="10">
        <v>355</v>
      </c>
      <c r="F358" s="15" t="s">
        <v>892</v>
      </c>
      <c r="G358" s="15"/>
      <c r="H358" s="15"/>
      <c r="I358" s="14"/>
      <c r="J358" s="14"/>
      <c r="K358" s="13">
        <v>196</v>
      </c>
      <c r="L358" s="13">
        <v>112</v>
      </c>
      <c r="M358" s="13"/>
    </row>
    <row r="359" spans="1:13" s="1" customFormat="1" ht="141.75" customHeight="1" x14ac:dyDescent="0.25">
      <c r="A359" s="11"/>
      <c r="B359" s="11"/>
      <c r="C359" s="11"/>
      <c r="D359" s="11"/>
      <c r="E359" s="10">
        <v>356</v>
      </c>
      <c r="F359" s="15" t="s">
        <v>891</v>
      </c>
      <c r="G359" s="15"/>
      <c r="H359" s="15"/>
      <c r="I359" s="14"/>
      <c r="J359" s="14"/>
      <c r="K359" s="13">
        <v>144</v>
      </c>
      <c r="L359" s="13">
        <v>84</v>
      </c>
      <c r="M359" s="13"/>
    </row>
    <row r="360" spans="1:13" s="1" customFormat="1" ht="126" customHeight="1" x14ac:dyDescent="0.25">
      <c r="A360" s="11"/>
      <c r="B360" s="11"/>
      <c r="C360" s="11"/>
      <c r="D360" s="11"/>
      <c r="E360" s="10">
        <v>357</v>
      </c>
      <c r="F360" s="15" t="s">
        <v>890</v>
      </c>
      <c r="G360" s="15"/>
      <c r="H360" s="15"/>
      <c r="I360" s="14"/>
      <c r="J360" s="14"/>
      <c r="K360" s="13">
        <v>110.00000000000001</v>
      </c>
      <c r="L360" s="13">
        <v>66</v>
      </c>
      <c r="M360" s="13"/>
    </row>
    <row r="361" spans="1:13" s="1" customFormat="1" ht="31.5" x14ac:dyDescent="0.25">
      <c r="A361" s="11"/>
      <c r="B361" s="11"/>
      <c r="C361" s="11"/>
      <c r="D361" s="11"/>
      <c r="E361" s="10">
        <v>358</v>
      </c>
      <c r="F361" s="14" t="s">
        <v>889</v>
      </c>
      <c r="G361" s="14" t="s">
        <v>888</v>
      </c>
      <c r="H361" s="14" t="s">
        <v>887</v>
      </c>
      <c r="I361" s="17">
        <v>160</v>
      </c>
      <c r="J361" s="17">
        <v>100</v>
      </c>
      <c r="K361" s="13">
        <v>288</v>
      </c>
      <c r="L361" s="13">
        <v>180</v>
      </c>
      <c r="M361" s="6">
        <f>L361/J361</f>
        <v>1.8</v>
      </c>
    </row>
    <row r="362" spans="1:13" s="1" customFormat="1" ht="110.25" customHeight="1" x14ac:dyDescent="0.25">
      <c r="A362" s="11"/>
      <c r="B362" s="11"/>
      <c r="C362" s="11"/>
      <c r="D362" s="11"/>
      <c r="E362" s="10">
        <v>359</v>
      </c>
      <c r="F362" s="15" t="s">
        <v>886</v>
      </c>
      <c r="G362" s="15"/>
      <c r="H362" s="15"/>
      <c r="I362" s="14"/>
      <c r="J362" s="14"/>
      <c r="K362" s="13">
        <v>196</v>
      </c>
      <c r="L362" s="13">
        <v>112</v>
      </c>
      <c r="M362" s="13"/>
    </row>
    <row r="363" spans="1:13" s="1" customFormat="1" ht="126" customHeight="1" x14ac:dyDescent="0.25">
      <c r="A363" s="11"/>
      <c r="B363" s="11"/>
      <c r="C363" s="11"/>
      <c r="D363" s="11"/>
      <c r="E363" s="10">
        <v>360</v>
      </c>
      <c r="F363" s="15" t="s">
        <v>885</v>
      </c>
      <c r="G363" s="15"/>
      <c r="H363" s="15"/>
      <c r="I363" s="14"/>
      <c r="J363" s="14"/>
      <c r="K363" s="13">
        <v>144</v>
      </c>
      <c r="L363" s="13">
        <v>84</v>
      </c>
      <c r="M363" s="13"/>
    </row>
    <row r="364" spans="1:13" s="1" customFormat="1" ht="110.25" customHeight="1" x14ac:dyDescent="0.25">
      <c r="A364" s="11"/>
      <c r="B364" s="11"/>
      <c r="C364" s="11"/>
      <c r="D364" s="11"/>
      <c r="E364" s="10">
        <v>361</v>
      </c>
      <c r="F364" s="15" t="s">
        <v>884</v>
      </c>
      <c r="G364" s="15"/>
      <c r="H364" s="15"/>
      <c r="I364" s="14"/>
      <c r="J364" s="14"/>
      <c r="K364" s="13">
        <v>110.00000000000001</v>
      </c>
      <c r="L364" s="13">
        <v>66</v>
      </c>
      <c r="M364" s="13"/>
    </row>
    <row r="365" spans="1:13" s="1" customFormat="1" ht="126" customHeight="1" x14ac:dyDescent="0.25">
      <c r="A365" s="11"/>
      <c r="B365" s="11"/>
      <c r="C365" s="11"/>
      <c r="D365" s="11"/>
      <c r="E365" s="10">
        <v>362</v>
      </c>
      <c r="F365" s="15" t="s">
        <v>883</v>
      </c>
      <c r="G365" s="15"/>
      <c r="H365" s="15"/>
      <c r="I365" s="14"/>
      <c r="J365" s="14"/>
      <c r="K365" s="13">
        <v>196</v>
      </c>
      <c r="L365" s="13">
        <v>112</v>
      </c>
      <c r="M365" s="13"/>
    </row>
    <row r="366" spans="1:13" s="1" customFormat="1" ht="141.75" customHeight="1" x14ac:dyDescent="0.25">
      <c r="A366" s="11"/>
      <c r="B366" s="11"/>
      <c r="C366" s="11"/>
      <c r="D366" s="11"/>
      <c r="E366" s="10">
        <v>363</v>
      </c>
      <c r="F366" s="15" t="s">
        <v>882</v>
      </c>
      <c r="G366" s="15"/>
      <c r="H366" s="15"/>
      <c r="I366" s="14"/>
      <c r="J366" s="14"/>
      <c r="K366" s="13">
        <v>144</v>
      </c>
      <c r="L366" s="13">
        <v>84</v>
      </c>
      <c r="M366" s="13"/>
    </row>
    <row r="367" spans="1:13" s="1" customFormat="1" ht="126" customHeight="1" x14ac:dyDescent="0.25">
      <c r="A367" s="11"/>
      <c r="B367" s="11"/>
      <c r="C367" s="11"/>
      <c r="D367" s="11"/>
      <c r="E367" s="10">
        <v>364</v>
      </c>
      <c r="F367" s="15" t="s">
        <v>881</v>
      </c>
      <c r="G367" s="15"/>
      <c r="H367" s="15"/>
      <c r="I367" s="14"/>
      <c r="J367" s="14"/>
      <c r="K367" s="13">
        <v>110.00000000000001</v>
      </c>
      <c r="L367" s="13">
        <v>66</v>
      </c>
      <c r="M367" s="13"/>
    </row>
    <row r="368" spans="1:13" s="1" customFormat="1" ht="63" x14ac:dyDescent="0.25">
      <c r="A368" s="11"/>
      <c r="B368" s="11"/>
      <c r="C368" s="11"/>
      <c r="D368" s="11"/>
      <c r="E368" s="10">
        <v>365</v>
      </c>
      <c r="F368" s="14" t="s">
        <v>880</v>
      </c>
      <c r="G368" s="14" t="s">
        <v>419</v>
      </c>
      <c r="H368" s="14" t="s">
        <v>879</v>
      </c>
      <c r="I368" s="17">
        <v>160</v>
      </c>
      <c r="J368" s="17">
        <v>100</v>
      </c>
      <c r="K368" s="13">
        <v>288</v>
      </c>
      <c r="L368" s="13">
        <v>180</v>
      </c>
      <c r="M368" s="6">
        <f>L368/J368</f>
        <v>1.8</v>
      </c>
    </row>
    <row r="369" spans="1:13" s="1" customFormat="1" ht="141.75" customHeight="1" x14ac:dyDescent="0.25">
      <c r="A369" s="11"/>
      <c r="B369" s="11"/>
      <c r="C369" s="11"/>
      <c r="D369" s="11"/>
      <c r="E369" s="10">
        <v>366</v>
      </c>
      <c r="F369" s="15" t="s">
        <v>878</v>
      </c>
      <c r="G369" s="15"/>
      <c r="H369" s="15"/>
      <c r="I369" s="14"/>
      <c r="J369" s="14"/>
      <c r="K369" s="13">
        <v>196</v>
      </c>
      <c r="L369" s="13">
        <v>112</v>
      </c>
      <c r="M369" s="13"/>
    </row>
    <row r="370" spans="1:13" s="1" customFormat="1" ht="157.5" customHeight="1" x14ac:dyDescent="0.25">
      <c r="A370" s="11"/>
      <c r="B370" s="11"/>
      <c r="C370" s="11"/>
      <c r="D370" s="11"/>
      <c r="E370" s="10">
        <v>367</v>
      </c>
      <c r="F370" s="15" t="s">
        <v>877</v>
      </c>
      <c r="G370" s="15"/>
      <c r="H370" s="15"/>
      <c r="I370" s="14"/>
      <c r="J370" s="14"/>
      <c r="K370" s="13">
        <v>144</v>
      </c>
      <c r="L370" s="13">
        <v>84</v>
      </c>
      <c r="M370" s="13"/>
    </row>
    <row r="371" spans="1:13" s="1" customFormat="1" ht="141.75" customHeight="1" x14ac:dyDescent="0.25">
      <c r="A371" s="11"/>
      <c r="B371" s="11"/>
      <c r="C371" s="11"/>
      <c r="D371" s="11"/>
      <c r="E371" s="10">
        <v>368</v>
      </c>
      <c r="F371" s="15" t="s">
        <v>876</v>
      </c>
      <c r="G371" s="15"/>
      <c r="H371" s="15"/>
      <c r="I371" s="14"/>
      <c r="J371" s="14"/>
      <c r="K371" s="13">
        <v>110.00000000000001</v>
      </c>
      <c r="L371" s="13">
        <v>66</v>
      </c>
      <c r="M371" s="13"/>
    </row>
    <row r="372" spans="1:13" s="1" customFormat="1" ht="141.75" customHeight="1" x14ac:dyDescent="0.25">
      <c r="A372" s="11"/>
      <c r="B372" s="11"/>
      <c r="C372" s="11"/>
      <c r="D372" s="11"/>
      <c r="E372" s="10">
        <v>369</v>
      </c>
      <c r="F372" s="15" t="s">
        <v>875</v>
      </c>
      <c r="G372" s="15"/>
      <c r="H372" s="15"/>
      <c r="I372" s="14"/>
      <c r="J372" s="14"/>
      <c r="K372" s="13">
        <v>196</v>
      </c>
      <c r="L372" s="13">
        <v>112</v>
      </c>
      <c r="M372" s="13"/>
    </row>
    <row r="373" spans="1:13" s="1" customFormat="1" ht="157.5" customHeight="1" x14ac:dyDescent="0.25">
      <c r="A373" s="11"/>
      <c r="B373" s="11"/>
      <c r="C373" s="11"/>
      <c r="D373" s="11"/>
      <c r="E373" s="10">
        <v>370</v>
      </c>
      <c r="F373" s="15" t="s">
        <v>874</v>
      </c>
      <c r="G373" s="15"/>
      <c r="H373" s="15"/>
      <c r="I373" s="14"/>
      <c r="J373" s="14"/>
      <c r="K373" s="13">
        <v>144</v>
      </c>
      <c r="L373" s="13">
        <v>84</v>
      </c>
      <c r="M373" s="13"/>
    </row>
    <row r="374" spans="1:13" s="1" customFormat="1" ht="141.75" customHeight="1" x14ac:dyDescent="0.25">
      <c r="A374" s="11"/>
      <c r="B374" s="11"/>
      <c r="C374" s="11"/>
      <c r="D374" s="11"/>
      <c r="E374" s="10">
        <v>371</v>
      </c>
      <c r="F374" s="15" t="s">
        <v>873</v>
      </c>
      <c r="G374" s="15"/>
      <c r="H374" s="15"/>
      <c r="I374" s="14"/>
      <c r="J374" s="14"/>
      <c r="K374" s="13">
        <v>110.00000000000001</v>
      </c>
      <c r="L374" s="13">
        <v>66</v>
      </c>
      <c r="M374" s="13"/>
    </row>
    <row r="375" spans="1:13" s="1" customFormat="1" ht="47.25" x14ac:dyDescent="0.25">
      <c r="A375" s="11"/>
      <c r="B375" s="11"/>
      <c r="C375" s="11"/>
      <c r="D375" s="11"/>
      <c r="E375" s="10">
        <v>372</v>
      </c>
      <c r="F375" s="14" t="s">
        <v>872</v>
      </c>
      <c r="G375" s="14" t="s">
        <v>419</v>
      </c>
      <c r="H375" s="14" t="s">
        <v>871</v>
      </c>
      <c r="I375" s="17">
        <v>160</v>
      </c>
      <c r="J375" s="17">
        <v>100</v>
      </c>
      <c r="K375" s="13">
        <v>288</v>
      </c>
      <c r="L375" s="13">
        <v>180</v>
      </c>
      <c r="M375" s="6">
        <f>L375/J375</f>
        <v>1.8</v>
      </c>
    </row>
    <row r="376" spans="1:13" s="1" customFormat="1" ht="141.75" customHeight="1" x14ac:dyDescent="0.25">
      <c r="A376" s="11"/>
      <c r="B376" s="11"/>
      <c r="C376" s="11"/>
      <c r="D376" s="11"/>
      <c r="E376" s="10">
        <v>373</v>
      </c>
      <c r="F376" s="15" t="s">
        <v>870</v>
      </c>
      <c r="G376" s="15"/>
      <c r="H376" s="15"/>
      <c r="I376" s="14"/>
      <c r="J376" s="14"/>
      <c r="K376" s="13">
        <v>196</v>
      </c>
      <c r="L376" s="13">
        <v>112</v>
      </c>
      <c r="M376" s="13"/>
    </row>
    <row r="377" spans="1:13" s="1" customFormat="1" ht="157.5" customHeight="1" x14ac:dyDescent="0.25">
      <c r="A377" s="11"/>
      <c r="B377" s="11"/>
      <c r="C377" s="11"/>
      <c r="D377" s="11"/>
      <c r="E377" s="10">
        <v>374</v>
      </c>
      <c r="F377" s="15" t="s">
        <v>869</v>
      </c>
      <c r="G377" s="15"/>
      <c r="H377" s="15"/>
      <c r="I377" s="14"/>
      <c r="J377" s="14"/>
      <c r="K377" s="13">
        <v>144</v>
      </c>
      <c r="L377" s="13">
        <v>84</v>
      </c>
      <c r="M377" s="13"/>
    </row>
    <row r="378" spans="1:13" s="1" customFormat="1" ht="141.75" customHeight="1" x14ac:dyDescent="0.25">
      <c r="A378" s="11"/>
      <c r="B378" s="11"/>
      <c r="C378" s="11"/>
      <c r="D378" s="11"/>
      <c r="E378" s="10">
        <v>375</v>
      </c>
      <c r="F378" s="15" t="s">
        <v>868</v>
      </c>
      <c r="G378" s="15"/>
      <c r="H378" s="15"/>
      <c r="I378" s="14"/>
      <c r="J378" s="14"/>
      <c r="K378" s="13">
        <v>110.00000000000001</v>
      </c>
      <c r="L378" s="13">
        <v>66</v>
      </c>
      <c r="M378" s="13"/>
    </row>
    <row r="379" spans="1:13" s="1" customFormat="1" ht="141.75" customHeight="1" x14ac:dyDescent="0.25">
      <c r="A379" s="11"/>
      <c r="B379" s="11"/>
      <c r="C379" s="11"/>
      <c r="D379" s="11"/>
      <c r="E379" s="10">
        <v>376</v>
      </c>
      <c r="F379" s="15" t="s">
        <v>867</v>
      </c>
      <c r="G379" s="15"/>
      <c r="H379" s="15"/>
      <c r="I379" s="14"/>
      <c r="J379" s="14"/>
      <c r="K379" s="13">
        <v>196</v>
      </c>
      <c r="L379" s="13">
        <v>112</v>
      </c>
      <c r="M379" s="13"/>
    </row>
    <row r="380" spans="1:13" s="1" customFormat="1" ht="157.5" customHeight="1" x14ac:dyDescent="0.25">
      <c r="A380" s="11"/>
      <c r="B380" s="11"/>
      <c r="C380" s="11"/>
      <c r="D380" s="11"/>
      <c r="E380" s="10">
        <v>377</v>
      </c>
      <c r="F380" s="15" t="s">
        <v>866</v>
      </c>
      <c r="G380" s="15"/>
      <c r="H380" s="15"/>
      <c r="I380" s="14"/>
      <c r="J380" s="14"/>
      <c r="K380" s="13">
        <v>144</v>
      </c>
      <c r="L380" s="13">
        <v>84</v>
      </c>
      <c r="M380" s="13"/>
    </row>
    <row r="381" spans="1:13" s="1" customFormat="1" ht="141.75" customHeight="1" x14ac:dyDescent="0.25">
      <c r="A381" s="11"/>
      <c r="B381" s="11"/>
      <c r="C381" s="11"/>
      <c r="D381" s="11"/>
      <c r="E381" s="10">
        <v>378</v>
      </c>
      <c r="F381" s="15" t="s">
        <v>865</v>
      </c>
      <c r="G381" s="15"/>
      <c r="H381" s="15"/>
      <c r="I381" s="14"/>
      <c r="J381" s="14"/>
      <c r="K381" s="13">
        <v>110.00000000000001</v>
      </c>
      <c r="L381" s="13">
        <v>66</v>
      </c>
      <c r="M381" s="13"/>
    </row>
    <row r="382" spans="1:13" s="1" customFormat="1" x14ac:dyDescent="0.25">
      <c r="A382" s="11"/>
      <c r="B382" s="11"/>
      <c r="C382" s="11"/>
      <c r="D382" s="11"/>
      <c r="E382" s="10">
        <v>379</v>
      </c>
      <c r="F382" s="14" t="s">
        <v>864</v>
      </c>
      <c r="G382" s="14" t="s">
        <v>419</v>
      </c>
      <c r="H382" s="14" t="s">
        <v>296</v>
      </c>
      <c r="I382" s="17">
        <v>160</v>
      </c>
      <c r="J382" s="17">
        <v>100</v>
      </c>
      <c r="K382" s="13">
        <v>288</v>
      </c>
      <c r="L382" s="13">
        <v>180</v>
      </c>
      <c r="M382" s="6">
        <f>L382/J382</f>
        <v>1.8</v>
      </c>
    </row>
    <row r="383" spans="1:13" s="1" customFormat="1" ht="110.25" customHeight="1" x14ac:dyDescent="0.25">
      <c r="A383" s="11"/>
      <c r="B383" s="11"/>
      <c r="C383" s="11"/>
      <c r="D383" s="11"/>
      <c r="E383" s="10">
        <v>380</v>
      </c>
      <c r="F383" s="15" t="s">
        <v>863</v>
      </c>
      <c r="G383" s="15"/>
      <c r="H383" s="15"/>
      <c r="I383" s="14"/>
      <c r="J383" s="14"/>
      <c r="K383" s="13">
        <v>196</v>
      </c>
      <c r="L383" s="13">
        <v>112</v>
      </c>
      <c r="M383" s="13"/>
    </row>
    <row r="384" spans="1:13" s="1" customFormat="1" ht="126" customHeight="1" x14ac:dyDescent="0.25">
      <c r="A384" s="11"/>
      <c r="B384" s="11"/>
      <c r="C384" s="11"/>
      <c r="D384" s="11"/>
      <c r="E384" s="10">
        <v>381</v>
      </c>
      <c r="F384" s="15" t="s">
        <v>862</v>
      </c>
      <c r="G384" s="15"/>
      <c r="H384" s="15"/>
      <c r="I384" s="14"/>
      <c r="J384" s="14"/>
      <c r="K384" s="13">
        <v>144</v>
      </c>
      <c r="L384" s="13">
        <v>84</v>
      </c>
      <c r="M384" s="13"/>
    </row>
    <row r="385" spans="1:13" s="1" customFormat="1" ht="110.25" customHeight="1" x14ac:dyDescent="0.25">
      <c r="A385" s="11"/>
      <c r="B385" s="11"/>
      <c r="C385" s="11"/>
      <c r="D385" s="11"/>
      <c r="E385" s="10">
        <v>382</v>
      </c>
      <c r="F385" s="15" t="s">
        <v>861</v>
      </c>
      <c r="G385" s="15"/>
      <c r="H385" s="15"/>
      <c r="I385" s="14"/>
      <c r="J385" s="14"/>
      <c r="K385" s="13">
        <v>110.00000000000001</v>
      </c>
      <c r="L385" s="13">
        <v>66</v>
      </c>
      <c r="M385" s="13"/>
    </row>
    <row r="386" spans="1:13" s="1" customFormat="1" ht="110.25" customHeight="1" x14ac:dyDescent="0.25">
      <c r="A386" s="11"/>
      <c r="B386" s="11"/>
      <c r="C386" s="11"/>
      <c r="D386" s="11"/>
      <c r="E386" s="10">
        <v>383</v>
      </c>
      <c r="F386" s="15" t="s">
        <v>860</v>
      </c>
      <c r="G386" s="15"/>
      <c r="H386" s="15"/>
      <c r="I386" s="14"/>
      <c r="J386" s="14"/>
      <c r="K386" s="13">
        <v>196</v>
      </c>
      <c r="L386" s="13">
        <v>112</v>
      </c>
      <c r="M386" s="13"/>
    </row>
    <row r="387" spans="1:13" s="1" customFormat="1" ht="126" customHeight="1" x14ac:dyDescent="0.25">
      <c r="A387" s="11"/>
      <c r="B387" s="11"/>
      <c r="C387" s="11"/>
      <c r="D387" s="11"/>
      <c r="E387" s="10">
        <v>384</v>
      </c>
      <c r="F387" s="15" t="s">
        <v>859</v>
      </c>
      <c r="G387" s="15"/>
      <c r="H387" s="15"/>
      <c r="I387" s="14"/>
      <c r="J387" s="14"/>
      <c r="K387" s="13">
        <v>144</v>
      </c>
      <c r="L387" s="13">
        <v>84</v>
      </c>
      <c r="M387" s="13"/>
    </row>
    <row r="388" spans="1:13" s="1" customFormat="1" ht="110.25" customHeight="1" x14ac:dyDescent="0.25">
      <c r="A388" s="11"/>
      <c r="B388" s="11"/>
      <c r="C388" s="11"/>
      <c r="D388" s="11"/>
      <c r="E388" s="10">
        <v>385</v>
      </c>
      <c r="F388" s="15" t="s">
        <v>858</v>
      </c>
      <c r="G388" s="15"/>
      <c r="H388" s="15"/>
      <c r="I388" s="14"/>
      <c r="J388" s="14"/>
      <c r="K388" s="13">
        <v>110.00000000000001</v>
      </c>
      <c r="L388" s="13">
        <v>66</v>
      </c>
      <c r="M388" s="13"/>
    </row>
    <row r="389" spans="1:13" s="1" customFormat="1" x14ac:dyDescent="0.25">
      <c r="A389" s="11"/>
      <c r="B389" s="11"/>
      <c r="C389" s="11"/>
      <c r="D389" s="11"/>
      <c r="E389" s="10">
        <v>386</v>
      </c>
      <c r="F389" s="14" t="s">
        <v>620</v>
      </c>
      <c r="G389" s="14" t="s">
        <v>622</v>
      </c>
      <c r="H389" s="14" t="s">
        <v>857</v>
      </c>
      <c r="I389" s="17">
        <v>165</v>
      </c>
      <c r="J389" s="17">
        <v>110</v>
      </c>
      <c r="K389" s="13">
        <v>297</v>
      </c>
      <c r="L389" s="13">
        <v>198</v>
      </c>
      <c r="M389" s="6">
        <f>L389/J389</f>
        <v>1.8</v>
      </c>
    </row>
    <row r="390" spans="1:13" s="1" customFormat="1" ht="110.25" customHeight="1" x14ac:dyDescent="0.25">
      <c r="A390" s="11"/>
      <c r="B390" s="11"/>
      <c r="C390" s="11"/>
      <c r="D390" s="11"/>
      <c r="E390" s="10">
        <v>387</v>
      </c>
      <c r="F390" s="15" t="s">
        <v>856</v>
      </c>
      <c r="G390" s="15"/>
      <c r="H390" s="15"/>
      <c r="I390" s="14"/>
      <c r="J390" s="14"/>
      <c r="K390" s="13">
        <v>203</v>
      </c>
      <c r="L390" s="13">
        <v>125.99999999999999</v>
      </c>
      <c r="M390" s="13"/>
    </row>
    <row r="391" spans="1:13" s="1" customFormat="1" ht="126" customHeight="1" x14ac:dyDescent="0.25">
      <c r="A391" s="11"/>
      <c r="B391" s="11"/>
      <c r="C391" s="11"/>
      <c r="D391" s="11"/>
      <c r="E391" s="10">
        <v>388</v>
      </c>
      <c r="F391" s="15" t="s">
        <v>855</v>
      </c>
      <c r="G391" s="15"/>
      <c r="H391" s="15"/>
      <c r="I391" s="14"/>
      <c r="J391" s="14"/>
      <c r="K391" s="13">
        <v>156</v>
      </c>
      <c r="L391" s="13">
        <v>96</v>
      </c>
      <c r="M391" s="13"/>
    </row>
    <row r="392" spans="1:13" s="1" customFormat="1" ht="110.25" customHeight="1" x14ac:dyDescent="0.25">
      <c r="A392" s="11"/>
      <c r="B392" s="11"/>
      <c r="C392" s="11"/>
      <c r="D392" s="11"/>
      <c r="E392" s="10">
        <v>389</v>
      </c>
      <c r="F392" s="15" t="s">
        <v>854</v>
      </c>
      <c r="G392" s="15"/>
      <c r="H392" s="15"/>
      <c r="I392" s="14"/>
      <c r="J392" s="14"/>
      <c r="K392" s="13">
        <v>121.00000000000001</v>
      </c>
      <c r="L392" s="13">
        <v>77</v>
      </c>
      <c r="M392" s="13"/>
    </row>
    <row r="393" spans="1:13" s="1" customFormat="1" ht="110.25" customHeight="1" x14ac:dyDescent="0.25">
      <c r="A393" s="11"/>
      <c r="B393" s="11"/>
      <c r="C393" s="11"/>
      <c r="D393" s="11"/>
      <c r="E393" s="10">
        <v>390</v>
      </c>
      <c r="F393" s="15" t="s">
        <v>853</v>
      </c>
      <c r="G393" s="15"/>
      <c r="H393" s="15"/>
      <c r="I393" s="14"/>
      <c r="J393" s="14"/>
      <c r="K393" s="13">
        <v>203</v>
      </c>
      <c r="L393" s="13">
        <v>125.99999999999999</v>
      </c>
      <c r="M393" s="13"/>
    </row>
    <row r="394" spans="1:13" s="1" customFormat="1" ht="126" customHeight="1" x14ac:dyDescent="0.25">
      <c r="A394" s="11"/>
      <c r="B394" s="11"/>
      <c r="C394" s="11"/>
      <c r="D394" s="11"/>
      <c r="E394" s="10">
        <v>391</v>
      </c>
      <c r="F394" s="15" t="s">
        <v>852</v>
      </c>
      <c r="G394" s="15"/>
      <c r="H394" s="15"/>
      <c r="I394" s="14"/>
      <c r="J394" s="14"/>
      <c r="K394" s="13">
        <v>156</v>
      </c>
      <c r="L394" s="13">
        <v>96</v>
      </c>
      <c r="M394" s="13"/>
    </row>
    <row r="395" spans="1:13" s="1" customFormat="1" ht="110.25" customHeight="1" x14ac:dyDescent="0.25">
      <c r="A395" s="11"/>
      <c r="B395" s="11"/>
      <c r="C395" s="11"/>
      <c r="D395" s="11"/>
      <c r="E395" s="10">
        <v>392</v>
      </c>
      <c r="F395" s="15" t="s">
        <v>851</v>
      </c>
      <c r="G395" s="15"/>
      <c r="H395" s="15"/>
      <c r="I395" s="14"/>
      <c r="J395" s="14"/>
      <c r="K395" s="13">
        <v>121.00000000000001</v>
      </c>
      <c r="L395" s="13">
        <v>77</v>
      </c>
      <c r="M395" s="13"/>
    </row>
    <row r="396" spans="1:13" s="1" customFormat="1" ht="31.5" x14ac:dyDescent="0.25">
      <c r="A396" s="11"/>
      <c r="B396" s="11"/>
      <c r="C396" s="11"/>
      <c r="D396" s="11"/>
      <c r="E396" s="10">
        <v>393</v>
      </c>
      <c r="F396" s="14" t="s">
        <v>850</v>
      </c>
      <c r="G396" s="14" t="s">
        <v>849</v>
      </c>
      <c r="H396" s="14" t="s">
        <v>848</v>
      </c>
      <c r="I396" s="17">
        <v>160</v>
      </c>
      <c r="J396" s="17">
        <v>100</v>
      </c>
      <c r="K396" s="13">
        <v>288</v>
      </c>
      <c r="L396" s="13">
        <v>180</v>
      </c>
      <c r="M396" s="6">
        <f>L396/J396</f>
        <v>1.8</v>
      </c>
    </row>
    <row r="397" spans="1:13" s="1" customFormat="1" ht="110.25" customHeight="1" x14ac:dyDescent="0.25">
      <c r="A397" s="11"/>
      <c r="B397" s="11"/>
      <c r="C397" s="11"/>
      <c r="D397" s="11"/>
      <c r="E397" s="10">
        <v>394</v>
      </c>
      <c r="F397" s="15" t="s">
        <v>847</v>
      </c>
      <c r="G397" s="15"/>
      <c r="H397" s="15"/>
      <c r="I397" s="14"/>
      <c r="J397" s="14"/>
      <c r="K397" s="13">
        <v>196</v>
      </c>
      <c r="L397" s="13">
        <v>112</v>
      </c>
      <c r="M397" s="13"/>
    </row>
    <row r="398" spans="1:13" s="1" customFormat="1" ht="126" customHeight="1" x14ac:dyDescent="0.25">
      <c r="A398" s="11"/>
      <c r="B398" s="11"/>
      <c r="C398" s="11"/>
      <c r="D398" s="11"/>
      <c r="E398" s="10">
        <v>395</v>
      </c>
      <c r="F398" s="15" t="s">
        <v>846</v>
      </c>
      <c r="G398" s="15"/>
      <c r="H398" s="15"/>
      <c r="I398" s="14"/>
      <c r="J398" s="14"/>
      <c r="K398" s="13">
        <v>144</v>
      </c>
      <c r="L398" s="13">
        <v>84</v>
      </c>
      <c r="M398" s="13"/>
    </row>
    <row r="399" spans="1:13" s="1" customFormat="1" ht="110.25" customHeight="1" x14ac:dyDescent="0.25">
      <c r="A399" s="11"/>
      <c r="B399" s="11"/>
      <c r="C399" s="11"/>
      <c r="D399" s="11"/>
      <c r="E399" s="10">
        <v>396</v>
      </c>
      <c r="F399" s="15" t="s">
        <v>845</v>
      </c>
      <c r="G399" s="15"/>
      <c r="H399" s="15"/>
      <c r="I399" s="14"/>
      <c r="J399" s="14"/>
      <c r="K399" s="13">
        <v>110.00000000000001</v>
      </c>
      <c r="L399" s="13">
        <v>66</v>
      </c>
      <c r="M399" s="13"/>
    </row>
    <row r="400" spans="1:13" s="1" customFormat="1" ht="126" customHeight="1" x14ac:dyDescent="0.25">
      <c r="A400" s="11"/>
      <c r="B400" s="11"/>
      <c r="C400" s="11"/>
      <c r="D400" s="11"/>
      <c r="E400" s="10">
        <v>397</v>
      </c>
      <c r="F400" s="15" t="s">
        <v>844</v>
      </c>
      <c r="G400" s="15"/>
      <c r="H400" s="15"/>
      <c r="I400" s="14"/>
      <c r="J400" s="14"/>
      <c r="K400" s="13">
        <v>196</v>
      </c>
      <c r="L400" s="13">
        <v>112</v>
      </c>
      <c r="M400" s="13"/>
    </row>
    <row r="401" spans="1:13" s="1" customFormat="1" ht="141.75" customHeight="1" x14ac:dyDescent="0.25">
      <c r="A401" s="11"/>
      <c r="B401" s="11"/>
      <c r="C401" s="11"/>
      <c r="D401" s="11"/>
      <c r="E401" s="10">
        <v>398</v>
      </c>
      <c r="F401" s="15" t="s">
        <v>843</v>
      </c>
      <c r="G401" s="15"/>
      <c r="H401" s="15"/>
      <c r="I401" s="14"/>
      <c r="J401" s="14"/>
      <c r="K401" s="13">
        <v>144</v>
      </c>
      <c r="L401" s="13">
        <v>84</v>
      </c>
      <c r="M401" s="13"/>
    </row>
    <row r="402" spans="1:13" s="1" customFormat="1" ht="126" customHeight="1" x14ac:dyDescent="0.25">
      <c r="A402" s="11"/>
      <c r="B402" s="11"/>
      <c r="C402" s="11"/>
      <c r="D402" s="11"/>
      <c r="E402" s="10">
        <v>399</v>
      </c>
      <c r="F402" s="15" t="s">
        <v>842</v>
      </c>
      <c r="G402" s="15"/>
      <c r="H402" s="15"/>
      <c r="I402" s="14"/>
      <c r="J402" s="14"/>
      <c r="K402" s="13">
        <v>110.00000000000001</v>
      </c>
      <c r="L402" s="13">
        <v>66</v>
      </c>
      <c r="M402" s="13"/>
    </row>
    <row r="403" spans="1:13" s="1" customFormat="1" x14ac:dyDescent="0.25">
      <c r="A403" s="11"/>
      <c r="B403" s="11"/>
      <c r="C403" s="11"/>
      <c r="D403" s="11"/>
      <c r="E403" s="10">
        <v>400</v>
      </c>
      <c r="F403" s="14" t="s">
        <v>841</v>
      </c>
      <c r="G403" s="14" t="s">
        <v>811</v>
      </c>
      <c r="H403" s="14" t="s">
        <v>778</v>
      </c>
      <c r="I403" s="17">
        <v>160</v>
      </c>
      <c r="J403" s="17">
        <v>100</v>
      </c>
      <c r="K403" s="13">
        <v>288</v>
      </c>
      <c r="L403" s="13">
        <v>180</v>
      </c>
      <c r="M403" s="6">
        <f>L403/J403</f>
        <v>1.8</v>
      </c>
    </row>
    <row r="404" spans="1:13" s="1" customFormat="1" ht="110.25" customHeight="1" x14ac:dyDescent="0.25">
      <c r="A404" s="11"/>
      <c r="B404" s="11"/>
      <c r="C404" s="11"/>
      <c r="D404" s="11"/>
      <c r="E404" s="10">
        <v>401</v>
      </c>
      <c r="F404" s="15" t="s">
        <v>840</v>
      </c>
      <c r="G404" s="15"/>
      <c r="H404" s="15"/>
      <c r="I404" s="14"/>
      <c r="J404" s="14"/>
      <c r="K404" s="13">
        <v>196</v>
      </c>
      <c r="L404" s="13">
        <v>112</v>
      </c>
      <c r="M404" s="13"/>
    </row>
    <row r="405" spans="1:13" s="1" customFormat="1" ht="126" customHeight="1" x14ac:dyDescent="0.25">
      <c r="A405" s="11"/>
      <c r="B405" s="11"/>
      <c r="C405" s="11"/>
      <c r="D405" s="11"/>
      <c r="E405" s="10">
        <v>402</v>
      </c>
      <c r="F405" s="15" t="s">
        <v>839</v>
      </c>
      <c r="G405" s="15"/>
      <c r="H405" s="15"/>
      <c r="I405" s="14"/>
      <c r="J405" s="14"/>
      <c r="K405" s="13">
        <v>144</v>
      </c>
      <c r="L405" s="13">
        <v>84</v>
      </c>
      <c r="M405" s="13"/>
    </row>
    <row r="406" spans="1:13" s="1" customFormat="1" ht="110.25" customHeight="1" x14ac:dyDescent="0.25">
      <c r="A406" s="11"/>
      <c r="B406" s="11"/>
      <c r="C406" s="11"/>
      <c r="D406" s="11"/>
      <c r="E406" s="10">
        <v>403</v>
      </c>
      <c r="F406" s="15" t="s">
        <v>838</v>
      </c>
      <c r="G406" s="15"/>
      <c r="H406" s="15"/>
      <c r="I406" s="14"/>
      <c r="J406" s="14"/>
      <c r="K406" s="13">
        <v>110.00000000000001</v>
      </c>
      <c r="L406" s="13">
        <v>66</v>
      </c>
      <c r="M406" s="13"/>
    </row>
    <row r="407" spans="1:13" s="1" customFormat="1" ht="110.25" customHeight="1" x14ac:dyDescent="0.25">
      <c r="A407" s="11"/>
      <c r="B407" s="11"/>
      <c r="C407" s="11"/>
      <c r="D407" s="11"/>
      <c r="E407" s="10">
        <v>404</v>
      </c>
      <c r="F407" s="15" t="s">
        <v>837</v>
      </c>
      <c r="G407" s="15"/>
      <c r="H407" s="15"/>
      <c r="I407" s="14"/>
      <c r="J407" s="14"/>
      <c r="K407" s="13">
        <v>196</v>
      </c>
      <c r="L407" s="13">
        <v>112</v>
      </c>
      <c r="M407" s="13"/>
    </row>
    <row r="408" spans="1:13" s="1" customFormat="1" ht="126" customHeight="1" x14ac:dyDescent="0.25">
      <c r="A408" s="11"/>
      <c r="B408" s="11"/>
      <c r="C408" s="11"/>
      <c r="D408" s="11"/>
      <c r="E408" s="10">
        <v>405</v>
      </c>
      <c r="F408" s="15" t="s">
        <v>836</v>
      </c>
      <c r="G408" s="15"/>
      <c r="H408" s="15"/>
      <c r="I408" s="14"/>
      <c r="J408" s="14"/>
      <c r="K408" s="13">
        <v>144</v>
      </c>
      <c r="L408" s="13">
        <v>84</v>
      </c>
      <c r="M408" s="13"/>
    </row>
    <row r="409" spans="1:13" s="1" customFormat="1" ht="110.25" customHeight="1" x14ac:dyDescent="0.25">
      <c r="A409" s="11"/>
      <c r="B409" s="11"/>
      <c r="C409" s="11"/>
      <c r="D409" s="11"/>
      <c r="E409" s="10">
        <v>406</v>
      </c>
      <c r="F409" s="15" t="s">
        <v>835</v>
      </c>
      <c r="G409" s="15"/>
      <c r="H409" s="15"/>
      <c r="I409" s="14"/>
      <c r="J409" s="14"/>
      <c r="K409" s="13">
        <v>110.00000000000001</v>
      </c>
      <c r="L409" s="13">
        <v>66</v>
      </c>
      <c r="M409" s="13"/>
    </row>
    <row r="410" spans="1:13" s="1" customFormat="1" x14ac:dyDescent="0.25">
      <c r="A410" s="11"/>
      <c r="B410" s="11"/>
      <c r="C410" s="11"/>
      <c r="D410" s="11"/>
      <c r="E410" s="10">
        <v>407</v>
      </c>
      <c r="F410" s="14" t="s">
        <v>834</v>
      </c>
      <c r="G410" s="14" t="s">
        <v>419</v>
      </c>
      <c r="H410" s="14" t="s">
        <v>833</v>
      </c>
      <c r="I410" s="17">
        <v>160</v>
      </c>
      <c r="J410" s="17">
        <v>100</v>
      </c>
      <c r="K410" s="13">
        <v>288</v>
      </c>
      <c r="L410" s="13">
        <v>180</v>
      </c>
      <c r="M410" s="6">
        <f>L410/J410</f>
        <v>1.8</v>
      </c>
    </row>
    <row r="411" spans="1:13" s="1" customFormat="1" ht="110.25" customHeight="1" x14ac:dyDescent="0.25">
      <c r="A411" s="11"/>
      <c r="B411" s="11"/>
      <c r="C411" s="11"/>
      <c r="D411" s="11"/>
      <c r="E411" s="10">
        <v>408</v>
      </c>
      <c r="F411" s="15" t="s">
        <v>832</v>
      </c>
      <c r="G411" s="15"/>
      <c r="H411" s="15"/>
      <c r="I411" s="14"/>
      <c r="J411" s="14"/>
      <c r="K411" s="13">
        <v>196</v>
      </c>
      <c r="L411" s="13">
        <v>112</v>
      </c>
      <c r="M411" s="13"/>
    </row>
    <row r="412" spans="1:13" s="1" customFormat="1" ht="126" customHeight="1" x14ac:dyDescent="0.25">
      <c r="A412" s="11"/>
      <c r="B412" s="11"/>
      <c r="C412" s="11"/>
      <c r="D412" s="11"/>
      <c r="E412" s="10">
        <v>409</v>
      </c>
      <c r="F412" s="15" t="s">
        <v>831</v>
      </c>
      <c r="G412" s="15"/>
      <c r="H412" s="15"/>
      <c r="I412" s="14"/>
      <c r="J412" s="14"/>
      <c r="K412" s="13">
        <v>144</v>
      </c>
      <c r="L412" s="13">
        <v>84</v>
      </c>
      <c r="M412" s="13"/>
    </row>
    <row r="413" spans="1:13" s="1" customFormat="1" ht="110.25" customHeight="1" x14ac:dyDescent="0.25">
      <c r="A413" s="11"/>
      <c r="B413" s="11"/>
      <c r="C413" s="11"/>
      <c r="D413" s="11"/>
      <c r="E413" s="10">
        <v>410</v>
      </c>
      <c r="F413" s="15" t="s">
        <v>830</v>
      </c>
      <c r="G413" s="15"/>
      <c r="H413" s="15"/>
      <c r="I413" s="14"/>
      <c r="J413" s="14"/>
      <c r="K413" s="13">
        <v>110.00000000000001</v>
      </c>
      <c r="L413" s="13">
        <v>66</v>
      </c>
      <c r="M413" s="13"/>
    </row>
    <row r="414" spans="1:13" s="1" customFormat="1" ht="110.25" customHeight="1" x14ac:dyDescent="0.25">
      <c r="A414" s="11"/>
      <c r="B414" s="11"/>
      <c r="C414" s="11"/>
      <c r="D414" s="11"/>
      <c r="E414" s="10">
        <v>411</v>
      </c>
      <c r="F414" s="15" t="s">
        <v>829</v>
      </c>
      <c r="G414" s="15"/>
      <c r="H414" s="15"/>
      <c r="I414" s="14"/>
      <c r="J414" s="14"/>
      <c r="K414" s="13">
        <v>196</v>
      </c>
      <c r="L414" s="13">
        <v>112</v>
      </c>
      <c r="M414" s="13"/>
    </row>
    <row r="415" spans="1:13" s="1" customFormat="1" ht="126" customHeight="1" x14ac:dyDescent="0.25">
      <c r="A415" s="11"/>
      <c r="B415" s="11"/>
      <c r="C415" s="11"/>
      <c r="D415" s="11"/>
      <c r="E415" s="10">
        <v>412</v>
      </c>
      <c r="F415" s="15" t="s">
        <v>828</v>
      </c>
      <c r="G415" s="15"/>
      <c r="H415" s="15"/>
      <c r="I415" s="14"/>
      <c r="J415" s="14"/>
      <c r="K415" s="13">
        <v>144</v>
      </c>
      <c r="L415" s="13">
        <v>84</v>
      </c>
      <c r="M415" s="13"/>
    </row>
    <row r="416" spans="1:13" s="1" customFormat="1" ht="110.25" customHeight="1" x14ac:dyDescent="0.25">
      <c r="A416" s="11"/>
      <c r="B416" s="11"/>
      <c r="C416" s="11"/>
      <c r="D416" s="11"/>
      <c r="E416" s="10">
        <v>413</v>
      </c>
      <c r="F416" s="15" t="s">
        <v>827</v>
      </c>
      <c r="G416" s="15"/>
      <c r="H416" s="15"/>
      <c r="I416" s="14"/>
      <c r="J416" s="14"/>
      <c r="K416" s="13">
        <v>110.00000000000001</v>
      </c>
      <c r="L416" s="13">
        <v>66</v>
      </c>
      <c r="M416" s="13"/>
    </row>
    <row r="417" spans="1:13" s="1" customFormat="1" x14ac:dyDescent="0.25">
      <c r="A417" s="11"/>
      <c r="B417" s="11"/>
      <c r="C417" s="11"/>
      <c r="D417" s="11"/>
      <c r="E417" s="10">
        <v>414</v>
      </c>
      <c r="F417" s="14" t="s">
        <v>769</v>
      </c>
      <c r="G417" s="14" t="s">
        <v>811</v>
      </c>
      <c r="H417" s="14" t="s">
        <v>778</v>
      </c>
      <c r="I417" s="17">
        <v>160</v>
      </c>
      <c r="J417" s="17">
        <v>100</v>
      </c>
      <c r="K417" s="13">
        <v>288</v>
      </c>
      <c r="L417" s="13">
        <v>180</v>
      </c>
      <c r="M417" s="6">
        <f>L417/J417</f>
        <v>1.8</v>
      </c>
    </row>
    <row r="418" spans="1:13" s="1" customFormat="1" ht="110.25" customHeight="1" x14ac:dyDescent="0.25">
      <c r="A418" s="11"/>
      <c r="B418" s="11"/>
      <c r="C418" s="11"/>
      <c r="D418" s="11"/>
      <c r="E418" s="10">
        <v>415</v>
      </c>
      <c r="F418" s="15" t="s">
        <v>826</v>
      </c>
      <c r="G418" s="15"/>
      <c r="H418" s="15"/>
      <c r="I418" s="14"/>
      <c r="J418" s="14"/>
      <c r="K418" s="13">
        <v>196</v>
      </c>
      <c r="L418" s="13">
        <v>112</v>
      </c>
      <c r="M418" s="13"/>
    </row>
    <row r="419" spans="1:13" s="1" customFormat="1" ht="126" customHeight="1" x14ac:dyDescent="0.25">
      <c r="A419" s="11"/>
      <c r="B419" s="11"/>
      <c r="C419" s="11"/>
      <c r="D419" s="11"/>
      <c r="E419" s="10">
        <v>416</v>
      </c>
      <c r="F419" s="15" t="s">
        <v>825</v>
      </c>
      <c r="G419" s="15"/>
      <c r="H419" s="15"/>
      <c r="I419" s="14"/>
      <c r="J419" s="14"/>
      <c r="K419" s="13">
        <v>144</v>
      </c>
      <c r="L419" s="13">
        <v>84</v>
      </c>
      <c r="M419" s="13"/>
    </row>
    <row r="420" spans="1:13" s="1" customFormat="1" ht="110.25" customHeight="1" x14ac:dyDescent="0.25">
      <c r="A420" s="11"/>
      <c r="B420" s="11"/>
      <c r="C420" s="11"/>
      <c r="D420" s="11"/>
      <c r="E420" s="10">
        <v>417</v>
      </c>
      <c r="F420" s="15" t="s">
        <v>824</v>
      </c>
      <c r="G420" s="15"/>
      <c r="H420" s="15"/>
      <c r="I420" s="14"/>
      <c r="J420" s="14"/>
      <c r="K420" s="13">
        <v>110.00000000000001</v>
      </c>
      <c r="L420" s="13">
        <v>66</v>
      </c>
      <c r="M420" s="13"/>
    </row>
    <row r="421" spans="1:13" s="1" customFormat="1" ht="110.25" customHeight="1" x14ac:dyDescent="0.25">
      <c r="A421" s="11"/>
      <c r="B421" s="11"/>
      <c r="C421" s="11"/>
      <c r="D421" s="11"/>
      <c r="E421" s="10">
        <v>418</v>
      </c>
      <c r="F421" s="15" t="s">
        <v>823</v>
      </c>
      <c r="G421" s="15"/>
      <c r="H421" s="15"/>
      <c r="I421" s="14"/>
      <c r="J421" s="14"/>
      <c r="K421" s="13">
        <v>196</v>
      </c>
      <c r="L421" s="13">
        <v>112</v>
      </c>
      <c r="M421" s="13"/>
    </row>
    <row r="422" spans="1:13" s="1" customFormat="1" ht="126" customHeight="1" x14ac:dyDescent="0.25">
      <c r="A422" s="11"/>
      <c r="B422" s="11"/>
      <c r="C422" s="11"/>
      <c r="D422" s="11"/>
      <c r="E422" s="10">
        <v>419</v>
      </c>
      <c r="F422" s="15" t="s">
        <v>822</v>
      </c>
      <c r="G422" s="15"/>
      <c r="H422" s="15"/>
      <c r="I422" s="14"/>
      <c r="J422" s="14"/>
      <c r="K422" s="13">
        <v>144</v>
      </c>
      <c r="L422" s="13">
        <v>84</v>
      </c>
      <c r="M422" s="13"/>
    </row>
    <row r="423" spans="1:13" s="1" customFormat="1" ht="110.25" customHeight="1" x14ac:dyDescent="0.25">
      <c r="A423" s="11"/>
      <c r="B423" s="11"/>
      <c r="C423" s="11"/>
      <c r="D423" s="11"/>
      <c r="E423" s="10">
        <v>420</v>
      </c>
      <c r="F423" s="15" t="s">
        <v>821</v>
      </c>
      <c r="G423" s="15"/>
      <c r="H423" s="15"/>
      <c r="I423" s="14"/>
      <c r="J423" s="14"/>
      <c r="K423" s="13">
        <v>110.00000000000001</v>
      </c>
      <c r="L423" s="13">
        <v>66</v>
      </c>
      <c r="M423" s="13"/>
    </row>
    <row r="424" spans="1:13" s="1" customFormat="1" ht="31.5" x14ac:dyDescent="0.25">
      <c r="A424" s="11"/>
      <c r="B424" s="11"/>
      <c r="C424" s="11"/>
      <c r="D424" s="11"/>
      <c r="E424" s="10">
        <v>421</v>
      </c>
      <c r="F424" s="14" t="s">
        <v>820</v>
      </c>
      <c r="G424" s="14" t="s">
        <v>419</v>
      </c>
      <c r="H424" s="14" t="s">
        <v>819</v>
      </c>
      <c r="I424" s="17">
        <v>160</v>
      </c>
      <c r="J424" s="17">
        <v>100</v>
      </c>
      <c r="K424" s="13">
        <v>288</v>
      </c>
      <c r="L424" s="13">
        <v>180</v>
      </c>
      <c r="M424" s="6">
        <f>L424/J424</f>
        <v>1.8</v>
      </c>
    </row>
    <row r="425" spans="1:13" s="1" customFormat="1" ht="110.25" customHeight="1" x14ac:dyDescent="0.25">
      <c r="A425" s="11"/>
      <c r="B425" s="11"/>
      <c r="C425" s="11"/>
      <c r="D425" s="11"/>
      <c r="E425" s="10">
        <v>422</v>
      </c>
      <c r="F425" s="15" t="s">
        <v>818</v>
      </c>
      <c r="G425" s="15"/>
      <c r="H425" s="15"/>
      <c r="I425" s="14"/>
      <c r="J425" s="14"/>
      <c r="K425" s="13">
        <v>196</v>
      </c>
      <c r="L425" s="13">
        <v>112</v>
      </c>
      <c r="M425" s="13"/>
    </row>
    <row r="426" spans="1:13" s="1" customFormat="1" ht="126" customHeight="1" x14ac:dyDescent="0.25">
      <c r="A426" s="11"/>
      <c r="B426" s="11"/>
      <c r="C426" s="11"/>
      <c r="D426" s="11"/>
      <c r="E426" s="10">
        <v>423</v>
      </c>
      <c r="F426" s="15" t="s">
        <v>817</v>
      </c>
      <c r="G426" s="15"/>
      <c r="H426" s="15"/>
      <c r="I426" s="14"/>
      <c r="J426" s="14"/>
      <c r="K426" s="13">
        <v>144</v>
      </c>
      <c r="L426" s="13">
        <v>84</v>
      </c>
      <c r="M426" s="13"/>
    </row>
    <row r="427" spans="1:13" s="1" customFormat="1" ht="110.25" customHeight="1" x14ac:dyDescent="0.25">
      <c r="A427" s="11"/>
      <c r="B427" s="11"/>
      <c r="C427" s="11"/>
      <c r="D427" s="11"/>
      <c r="E427" s="10">
        <v>424</v>
      </c>
      <c r="F427" s="15" t="s">
        <v>816</v>
      </c>
      <c r="G427" s="15"/>
      <c r="H427" s="15"/>
      <c r="I427" s="14"/>
      <c r="J427" s="14"/>
      <c r="K427" s="13">
        <v>110.00000000000001</v>
      </c>
      <c r="L427" s="13">
        <v>66</v>
      </c>
      <c r="M427" s="13"/>
    </row>
    <row r="428" spans="1:13" s="1" customFormat="1" ht="110.25" customHeight="1" x14ac:dyDescent="0.25">
      <c r="A428" s="11"/>
      <c r="B428" s="11"/>
      <c r="C428" s="11"/>
      <c r="D428" s="11"/>
      <c r="E428" s="10">
        <v>425</v>
      </c>
      <c r="F428" s="15" t="s">
        <v>815</v>
      </c>
      <c r="G428" s="15"/>
      <c r="H428" s="15"/>
      <c r="I428" s="14"/>
      <c r="J428" s="14"/>
      <c r="K428" s="13">
        <v>196</v>
      </c>
      <c r="L428" s="13">
        <v>112</v>
      </c>
      <c r="M428" s="13"/>
    </row>
    <row r="429" spans="1:13" s="1" customFormat="1" ht="126" customHeight="1" x14ac:dyDescent="0.25">
      <c r="A429" s="11"/>
      <c r="B429" s="11"/>
      <c r="C429" s="11"/>
      <c r="D429" s="11"/>
      <c r="E429" s="10">
        <v>426</v>
      </c>
      <c r="F429" s="15" t="s">
        <v>814</v>
      </c>
      <c r="G429" s="15"/>
      <c r="H429" s="15"/>
      <c r="I429" s="14"/>
      <c r="J429" s="14"/>
      <c r="K429" s="13">
        <v>144</v>
      </c>
      <c r="L429" s="13">
        <v>84</v>
      </c>
      <c r="M429" s="13"/>
    </row>
    <row r="430" spans="1:13" s="1" customFormat="1" ht="110.25" customHeight="1" x14ac:dyDescent="0.25">
      <c r="A430" s="11"/>
      <c r="B430" s="11"/>
      <c r="C430" s="11"/>
      <c r="D430" s="11"/>
      <c r="E430" s="10">
        <v>427</v>
      </c>
      <c r="F430" s="15" t="s">
        <v>813</v>
      </c>
      <c r="G430" s="15"/>
      <c r="H430" s="15"/>
      <c r="I430" s="14"/>
      <c r="J430" s="14"/>
      <c r="K430" s="13">
        <v>110.00000000000001</v>
      </c>
      <c r="L430" s="13">
        <v>66</v>
      </c>
      <c r="M430" s="13"/>
    </row>
    <row r="431" spans="1:13" s="1" customFormat="1" ht="63" x14ac:dyDescent="0.25">
      <c r="A431" s="11"/>
      <c r="B431" s="11"/>
      <c r="C431" s="11"/>
      <c r="D431" s="11"/>
      <c r="E431" s="10">
        <v>428</v>
      </c>
      <c r="F431" s="14" t="s">
        <v>812</v>
      </c>
      <c r="G431" s="14" t="s">
        <v>811</v>
      </c>
      <c r="H431" s="14" t="s">
        <v>810</v>
      </c>
      <c r="I431" s="17">
        <v>160</v>
      </c>
      <c r="J431" s="17">
        <v>100</v>
      </c>
      <c r="K431" s="13">
        <v>288</v>
      </c>
      <c r="L431" s="13">
        <v>180</v>
      </c>
      <c r="M431" s="6">
        <f>L431/J431</f>
        <v>1.8</v>
      </c>
    </row>
    <row r="432" spans="1:13" s="1" customFormat="1" ht="141.75" customHeight="1" x14ac:dyDescent="0.25">
      <c r="A432" s="11"/>
      <c r="B432" s="11"/>
      <c r="C432" s="11"/>
      <c r="D432" s="11"/>
      <c r="E432" s="10">
        <v>429</v>
      </c>
      <c r="F432" s="15" t="s">
        <v>809</v>
      </c>
      <c r="G432" s="15"/>
      <c r="H432" s="15"/>
      <c r="I432" s="14"/>
      <c r="J432" s="14"/>
      <c r="K432" s="13">
        <v>196</v>
      </c>
      <c r="L432" s="13">
        <v>112</v>
      </c>
      <c r="M432" s="13"/>
    </row>
    <row r="433" spans="1:13" s="1" customFormat="1" ht="157.5" customHeight="1" x14ac:dyDescent="0.25">
      <c r="A433" s="11"/>
      <c r="B433" s="11"/>
      <c r="C433" s="11"/>
      <c r="D433" s="11"/>
      <c r="E433" s="10">
        <v>430</v>
      </c>
      <c r="F433" s="15" t="s">
        <v>808</v>
      </c>
      <c r="G433" s="15"/>
      <c r="H433" s="15"/>
      <c r="I433" s="14"/>
      <c r="J433" s="14"/>
      <c r="K433" s="13">
        <v>144</v>
      </c>
      <c r="L433" s="13">
        <v>84</v>
      </c>
      <c r="M433" s="13"/>
    </row>
    <row r="434" spans="1:13" s="1" customFormat="1" ht="141.75" customHeight="1" x14ac:dyDescent="0.25">
      <c r="A434" s="11"/>
      <c r="B434" s="11"/>
      <c r="C434" s="11"/>
      <c r="D434" s="11"/>
      <c r="E434" s="10">
        <v>431</v>
      </c>
      <c r="F434" s="15" t="s">
        <v>807</v>
      </c>
      <c r="G434" s="15"/>
      <c r="H434" s="15"/>
      <c r="I434" s="14"/>
      <c r="J434" s="14"/>
      <c r="K434" s="13">
        <v>110.00000000000001</v>
      </c>
      <c r="L434" s="13">
        <v>66</v>
      </c>
      <c r="M434" s="13"/>
    </row>
    <row r="435" spans="1:13" s="1" customFormat="1" ht="141.75" customHeight="1" x14ac:dyDescent="0.25">
      <c r="A435" s="11"/>
      <c r="B435" s="11"/>
      <c r="C435" s="11"/>
      <c r="D435" s="11"/>
      <c r="E435" s="10">
        <v>432</v>
      </c>
      <c r="F435" s="15" t="s">
        <v>806</v>
      </c>
      <c r="G435" s="15"/>
      <c r="H435" s="15"/>
      <c r="I435" s="14"/>
      <c r="J435" s="14"/>
      <c r="K435" s="13">
        <v>196</v>
      </c>
      <c r="L435" s="13">
        <v>112</v>
      </c>
      <c r="M435" s="13"/>
    </row>
    <row r="436" spans="1:13" s="1" customFormat="1" ht="157.5" customHeight="1" x14ac:dyDescent="0.25">
      <c r="A436" s="11"/>
      <c r="B436" s="11"/>
      <c r="C436" s="11"/>
      <c r="D436" s="11"/>
      <c r="E436" s="10">
        <v>433</v>
      </c>
      <c r="F436" s="15" t="s">
        <v>805</v>
      </c>
      <c r="G436" s="15"/>
      <c r="H436" s="15"/>
      <c r="I436" s="14"/>
      <c r="J436" s="14"/>
      <c r="K436" s="13">
        <v>144</v>
      </c>
      <c r="L436" s="13">
        <v>84</v>
      </c>
      <c r="M436" s="13"/>
    </row>
    <row r="437" spans="1:13" s="1" customFormat="1" ht="141.75" customHeight="1" x14ac:dyDescent="0.25">
      <c r="A437" s="11"/>
      <c r="B437" s="11"/>
      <c r="C437" s="11"/>
      <c r="D437" s="11"/>
      <c r="E437" s="10">
        <v>434</v>
      </c>
      <c r="F437" s="15" t="s">
        <v>804</v>
      </c>
      <c r="G437" s="15"/>
      <c r="H437" s="15"/>
      <c r="I437" s="14"/>
      <c r="J437" s="14"/>
      <c r="K437" s="13">
        <v>110.00000000000001</v>
      </c>
      <c r="L437" s="13">
        <v>66</v>
      </c>
      <c r="M437" s="13"/>
    </row>
    <row r="438" spans="1:13" s="1" customFormat="1" x14ac:dyDescent="0.25">
      <c r="A438" s="11"/>
      <c r="B438" s="11"/>
      <c r="C438" s="11"/>
      <c r="D438" s="11"/>
      <c r="E438" s="10">
        <v>435</v>
      </c>
      <c r="F438" s="14" t="s">
        <v>803</v>
      </c>
      <c r="G438" s="14" t="s">
        <v>419</v>
      </c>
      <c r="H438" s="14" t="s">
        <v>802</v>
      </c>
      <c r="I438" s="17">
        <v>160</v>
      </c>
      <c r="J438" s="17">
        <v>100</v>
      </c>
      <c r="K438" s="13">
        <v>288</v>
      </c>
      <c r="L438" s="13">
        <v>180</v>
      </c>
      <c r="M438" s="6">
        <f>L438/J438</f>
        <v>1.8</v>
      </c>
    </row>
    <row r="439" spans="1:13" s="1" customFormat="1" ht="110.25" customHeight="1" x14ac:dyDescent="0.25">
      <c r="A439" s="11"/>
      <c r="B439" s="11"/>
      <c r="C439" s="11"/>
      <c r="D439" s="11"/>
      <c r="E439" s="10">
        <v>436</v>
      </c>
      <c r="F439" s="15" t="s">
        <v>801</v>
      </c>
      <c r="G439" s="15"/>
      <c r="H439" s="15"/>
      <c r="I439" s="14"/>
      <c r="J439" s="14"/>
      <c r="K439" s="13">
        <v>196</v>
      </c>
      <c r="L439" s="13">
        <v>112</v>
      </c>
      <c r="M439" s="13"/>
    </row>
    <row r="440" spans="1:13" s="1" customFormat="1" ht="126" customHeight="1" x14ac:dyDescent="0.25">
      <c r="A440" s="11"/>
      <c r="B440" s="11"/>
      <c r="C440" s="11"/>
      <c r="D440" s="11"/>
      <c r="E440" s="10">
        <v>437</v>
      </c>
      <c r="F440" s="15" t="s">
        <v>800</v>
      </c>
      <c r="G440" s="15"/>
      <c r="H440" s="15"/>
      <c r="I440" s="14"/>
      <c r="J440" s="14"/>
      <c r="K440" s="13">
        <v>144</v>
      </c>
      <c r="L440" s="13">
        <v>84</v>
      </c>
      <c r="M440" s="13"/>
    </row>
    <row r="441" spans="1:13" s="1" customFormat="1" ht="110.25" customHeight="1" x14ac:dyDescent="0.25">
      <c r="A441" s="11"/>
      <c r="B441" s="11"/>
      <c r="C441" s="11"/>
      <c r="D441" s="11"/>
      <c r="E441" s="10">
        <v>438</v>
      </c>
      <c r="F441" s="15" t="s">
        <v>799</v>
      </c>
      <c r="G441" s="15"/>
      <c r="H441" s="15"/>
      <c r="I441" s="14"/>
      <c r="J441" s="14"/>
      <c r="K441" s="13">
        <v>110.00000000000001</v>
      </c>
      <c r="L441" s="13">
        <v>66</v>
      </c>
      <c r="M441" s="13"/>
    </row>
    <row r="442" spans="1:13" s="1" customFormat="1" ht="110.25" customHeight="1" x14ac:dyDescent="0.25">
      <c r="A442" s="11"/>
      <c r="B442" s="11"/>
      <c r="C442" s="11"/>
      <c r="D442" s="11"/>
      <c r="E442" s="10">
        <v>439</v>
      </c>
      <c r="F442" s="15" t="s">
        <v>798</v>
      </c>
      <c r="G442" s="15"/>
      <c r="H442" s="15"/>
      <c r="I442" s="14"/>
      <c r="J442" s="14"/>
      <c r="K442" s="13">
        <v>196</v>
      </c>
      <c r="L442" s="13">
        <v>112</v>
      </c>
      <c r="M442" s="13"/>
    </row>
    <row r="443" spans="1:13" s="1" customFormat="1" ht="126" customHeight="1" x14ac:dyDescent="0.25">
      <c r="A443" s="11"/>
      <c r="B443" s="11"/>
      <c r="C443" s="11"/>
      <c r="D443" s="11"/>
      <c r="E443" s="10">
        <v>440</v>
      </c>
      <c r="F443" s="15" t="s">
        <v>797</v>
      </c>
      <c r="G443" s="15"/>
      <c r="H443" s="15"/>
      <c r="I443" s="14"/>
      <c r="J443" s="14"/>
      <c r="K443" s="13">
        <v>144</v>
      </c>
      <c r="L443" s="13">
        <v>84</v>
      </c>
      <c r="M443" s="13"/>
    </row>
    <row r="444" spans="1:13" s="1" customFormat="1" ht="110.25" customHeight="1" x14ac:dyDescent="0.25">
      <c r="A444" s="11"/>
      <c r="B444" s="11"/>
      <c r="C444" s="11"/>
      <c r="D444" s="11"/>
      <c r="E444" s="10">
        <v>441</v>
      </c>
      <c r="F444" s="15" t="s">
        <v>796</v>
      </c>
      <c r="G444" s="15"/>
      <c r="H444" s="15"/>
      <c r="I444" s="14"/>
      <c r="J444" s="14"/>
      <c r="K444" s="13">
        <v>110.00000000000001</v>
      </c>
      <c r="L444" s="13">
        <v>66</v>
      </c>
      <c r="M444" s="13"/>
    </row>
    <row r="445" spans="1:13" s="1" customFormat="1" ht="63" x14ac:dyDescent="0.25">
      <c r="A445" s="11"/>
      <c r="B445" s="11"/>
      <c r="C445" s="11"/>
      <c r="D445" s="11"/>
      <c r="E445" s="10">
        <v>442</v>
      </c>
      <c r="F445" s="14" t="s">
        <v>795</v>
      </c>
      <c r="G445" s="14" t="s">
        <v>419</v>
      </c>
      <c r="H445" s="14" t="s">
        <v>794</v>
      </c>
      <c r="I445" s="17">
        <v>160</v>
      </c>
      <c r="J445" s="17">
        <v>100</v>
      </c>
      <c r="K445" s="13">
        <v>288</v>
      </c>
      <c r="L445" s="13">
        <v>180</v>
      </c>
      <c r="M445" s="6">
        <f>L445/J445</f>
        <v>1.8</v>
      </c>
    </row>
    <row r="446" spans="1:13" s="1" customFormat="1" ht="141.75" customHeight="1" x14ac:dyDescent="0.25">
      <c r="A446" s="11"/>
      <c r="B446" s="11"/>
      <c r="C446" s="11"/>
      <c r="D446" s="11"/>
      <c r="E446" s="10">
        <v>443</v>
      </c>
      <c r="F446" s="15" t="s">
        <v>793</v>
      </c>
      <c r="G446" s="15"/>
      <c r="H446" s="15"/>
      <c r="I446" s="14"/>
      <c r="J446" s="14"/>
      <c r="K446" s="13">
        <v>196</v>
      </c>
      <c r="L446" s="13">
        <v>112</v>
      </c>
      <c r="M446" s="13"/>
    </row>
    <row r="447" spans="1:13" s="1" customFormat="1" ht="157.5" customHeight="1" x14ac:dyDescent="0.25">
      <c r="A447" s="11"/>
      <c r="B447" s="11"/>
      <c r="C447" s="11"/>
      <c r="D447" s="11"/>
      <c r="E447" s="10">
        <v>444</v>
      </c>
      <c r="F447" s="15" t="s">
        <v>792</v>
      </c>
      <c r="G447" s="15"/>
      <c r="H447" s="15"/>
      <c r="I447" s="14"/>
      <c r="J447" s="14"/>
      <c r="K447" s="13">
        <v>144</v>
      </c>
      <c r="L447" s="13">
        <v>84</v>
      </c>
      <c r="M447" s="13"/>
    </row>
    <row r="448" spans="1:13" s="1" customFormat="1" ht="141.75" customHeight="1" x14ac:dyDescent="0.25">
      <c r="A448" s="11"/>
      <c r="B448" s="11"/>
      <c r="C448" s="11"/>
      <c r="D448" s="11"/>
      <c r="E448" s="10">
        <v>445</v>
      </c>
      <c r="F448" s="15" t="s">
        <v>791</v>
      </c>
      <c r="G448" s="15"/>
      <c r="H448" s="15"/>
      <c r="I448" s="14"/>
      <c r="J448" s="14"/>
      <c r="K448" s="13">
        <v>110.00000000000001</v>
      </c>
      <c r="L448" s="13">
        <v>66</v>
      </c>
      <c r="M448" s="13"/>
    </row>
    <row r="449" spans="1:13" s="1" customFormat="1" ht="141.75" customHeight="1" x14ac:dyDescent="0.25">
      <c r="A449" s="11"/>
      <c r="B449" s="11"/>
      <c r="C449" s="11"/>
      <c r="D449" s="11"/>
      <c r="E449" s="10">
        <v>446</v>
      </c>
      <c r="F449" s="15" t="s">
        <v>790</v>
      </c>
      <c r="G449" s="15"/>
      <c r="H449" s="15"/>
      <c r="I449" s="14"/>
      <c r="J449" s="14"/>
      <c r="K449" s="13">
        <v>196</v>
      </c>
      <c r="L449" s="13">
        <v>112</v>
      </c>
      <c r="M449" s="13"/>
    </row>
    <row r="450" spans="1:13" s="1" customFormat="1" ht="157.5" customHeight="1" x14ac:dyDescent="0.25">
      <c r="A450" s="11"/>
      <c r="B450" s="11"/>
      <c r="C450" s="11"/>
      <c r="D450" s="11"/>
      <c r="E450" s="10">
        <v>447</v>
      </c>
      <c r="F450" s="15" t="s">
        <v>789</v>
      </c>
      <c r="G450" s="15"/>
      <c r="H450" s="15"/>
      <c r="I450" s="14"/>
      <c r="J450" s="14"/>
      <c r="K450" s="13">
        <v>144</v>
      </c>
      <c r="L450" s="13">
        <v>84</v>
      </c>
      <c r="M450" s="13"/>
    </row>
    <row r="451" spans="1:13" s="1" customFormat="1" ht="141.75" customHeight="1" x14ac:dyDescent="0.25">
      <c r="A451" s="11"/>
      <c r="B451" s="11"/>
      <c r="C451" s="11"/>
      <c r="D451" s="11"/>
      <c r="E451" s="10">
        <v>448</v>
      </c>
      <c r="F451" s="15" t="s">
        <v>788</v>
      </c>
      <c r="G451" s="15"/>
      <c r="H451" s="15"/>
      <c r="I451" s="14"/>
      <c r="J451" s="14"/>
      <c r="K451" s="13">
        <v>110.00000000000001</v>
      </c>
      <c r="L451" s="13">
        <v>66</v>
      </c>
      <c r="M451" s="13"/>
    </row>
    <row r="452" spans="1:13" s="1" customFormat="1" x14ac:dyDescent="0.25">
      <c r="A452" s="11"/>
      <c r="B452" s="11"/>
      <c r="C452" s="11"/>
      <c r="D452" s="11"/>
      <c r="E452" s="10">
        <v>449</v>
      </c>
      <c r="F452" s="14" t="s">
        <v>787</v>
      </c>
      <c r="G452" s="14" t="s">
        <v>419</v>
      </c>
      <c r="H452" s="14" t="s">
        <v>786</v>
      </c>
      <c r="I452" s="17">
        <v>160</v>
      </c>
      <c r="J452" s="17">
        <v>100</v>
      </c>
      <c r="K452" s="13">
        <v>288</v>
      </c>
      <c r="L452" s="13">
        <v>180</v>
      </c>
      <c r="M452" s="6">
        <f>L452/J452</f>
        <v>1.8</v>
      </c>
    </row>
    <row r="453" spans="1:13" s="1" customFormat="1" ht="110.25" customHeight="1" x14ac:dyDescent="0.25">
      <c r="A453" s="11"/>
      <c r="B453" s="11"/>
      <c r="C453" s="11"/>
      <c r="D453" s="11"/>
      <c r="E453" s="10">
        <v>450</v>
      </c>
      <c r="F453" s="15" t="s">
        <v>785</v>
      </c>
      <c r="G453" s="15"/>
      <c r="H453" s="15"/>
      <c r="I453" s="14"/>
      <c r="J453" s="14"/>
      <c r="K453" s="13">
        <v>196</v>
      </c>
      <c r="L453" s="13">
        <v>112</v>
      </c>
      <c r="M453" s="13"/>
    </row>
    <row r="454" spans="1:13" s="1" customFormat="1" ht="126" customHeight="1" x14ac:dyDescent="0.25">
      <c r="A454" s="11"/>
      <c r="B454" s="11"/>
      <c r="C454" s="11"/>
      <c r="D454" s="11"/>
      <c r="E454" s="10">
        <v>451</v>
      </c>
      <c r="F454" s="15" t="s">
        <v>784</v>
      </c>
      <c r="G454" s="15"/>
      <c r="H454" s="15"/>
      <c r="I454" s="14"/>
      <c r="J454" s="14"/>
      <c r="K454" s="13">
        <v>144</v>
      </c>
      <c r="L454" s="13">
        <v>84</v>
      </c>
      <c r="M454" s="13"/>
    </row>
    <row r="455" spans="1:13" s="1" customFormat="1" ht="110.25" customHeight="1" x14ac:dyDescent="0.25">
      <c r="A455" s="11"/>
      <c r="B455" s="11"/>
      <c r="C455" s="11"/>
      <c r="D455" s="11"/>
      <c r="E455" s="10">
        <v>452</v>
      </c>
      <c r="F455" s="15" t="s">
        <v>783</v>
      </c>
      <c r="G455" s="15"/>
      <c r="H455" s="15"/>
      <c r="I455" s="14"/>
      <c r="J455" s="14"/>
      <c r="K455" s="13">
        <v>110.00000000000001</v>
      </c>
      <c r="L455" s="13">
        <v>66</v>
      </c>
      <c r="M455" s="13"/>
    </row>
    <row r="456" spans="1:13" s="1" customFormat="1" ht="110.25" customHeight="1" x14ac:dyDescent="0.25">
      <c r="A456" s="11"/>
      <c r="B456" s="11"/>
      <c r="C456" s="11"/>
      <c r="D456" s="11"/>
      <c r="E456" s="10">
        <v>453</v>
      </c>
      <c r="F456" s="15" t="s">
        <v>782</v>
      </c>
      <c r="G456" s="15"/>
      <c r="H456" s="15"/>
      <c r="I456" s="14"/>
      <c r="J456" s="14"/>
      <c r="K456" s="13">
        <v>196</v>
      </c>
      <c r="L456" s="13">
        <v>112</v>
      </c>
      <c r="M456" s="13"/>
    </row>
    <row r="457" spans="1:13" s="1" customFormat="1" ht="126" customHeight="1" x14ac:dyDescent="0.25">
      <c r="A457" s="11"/>
      <c r="B457" s="11"/>
      <c r="C457" s="11"/>
      <c r="D457" s="11"/>
      <c r="E457" s="10">
        <v>454</v>
      </c>
      <c r="F457" s="15" t="s">
        <v>781</v>
      </c>
      <c r="G457" s="15"/>
      <c r="H457" s="15"/>
      <c r="I457" s="14"/>
      <c r="J457" s="14"/>
      <c r="K457" s="13">
        <v>144</v>
      </c>
      <c r="L457" s="13">
        <v>84</v>
      </c>
      <c r="M457" s="13"/>
    </row>
    <row r="458" spans="1:13" s="1" customFormat="1" ht="110.25" customHeight="1" x14ac:dyDescent="0.25">
      <c r="A458" s="11"/>
      <c r="B458" s="11"/>
      <c r="C458" s="11"/>
      <c r="D458" s="11"/>
      <c r="E458" s="10">
        <v>455</v>
      </c>
      <c r="F458" s="15" t="s">
        <v>780</v>
      </c>
      <c r="G458" s="15"/>
      <c r="H458" s="15"/>
      <c r="I458" s="14"/>
      <c r="J458" s="14"/>
      <c r="K458" s="13">
        <v>110.00000000000001</v>
      </c>
      <c r="L458" s="13">
        <v>66</v>
      </c>
      <c r="M458" s="13"/>
    </row>
    <row r="459" spans="1:13" s="1" customFormat="1" x14ac:dyDescent="0.25">
      <c r="A459" s="11"/>
      <c r="B459" s="11"/>
      <c r="C459" s="11"/>
      <c r="D459" s="11"/>
      <c r="E459" s="10">
        <v>456</v>
      </c>
      <c r="F459" s="14" t="s">
        <v>779</v>
      </c>
      <c r="G459" s="14" t="s">
        <v>778</v>
      </c>
      <c r="H459" s="14" t="s">
        <v>777</v>
      </c>
      <c r="I459" s="17">
        <v>160</v>
      </c>
      <c r="J459" s="17">
        <v>100</v>
      </c>
      <c r="K459" s="13">
        <v>288</v>
      </c>
      <c r="L459" s="13">
        <v>180</v>
      </c>
      <c r="M459" s="6">
        <f>L459/J459</f>
        <v>1.8</v>
      </c>
    </row>
    <row r="460" spans="1:13" s="1" customFormat="1" ht="110.25" customHeight="1" x14ac:dyDescent="0.25">
      <c r="A460" s="11"/>
      <c r="B460" s="11"/>
      <c r="C460" s="11"/>
      <c r="D460" s="11"/>
      <c r="E460" s="10">
        <v>457</v>
      </c>
      <c r="F460" s="15" t="s">
        <v>776</v>
      </c>
      <c r="G460" s="15"/>
      <c r="H460" s="15"/>
      <c r="I460" s="14"/>
      <c r="J460" s="14"/>
      <c r="K460" s="13">
        <v>196</v>
      </c>
      <c r="L460" s="13">
        <v>112</v>
      </c>
      <c r="M460" s="13"/>
    </row>
    <row r="461" spans="1:13" s="1" customFormat="1" ht="126" customHeight="1" x14ac:dyDescent="0.25">
      <c r="A461" s="11"/>
      <c r="B461" s="11"/>
      <c r="C461" s="11"/>
      <c r="D461" s="11"/>
      <c r="E461" s="10">
        <v>458</v>
      </c>
      <c r="F461" s="15" t="s">
        <v>775</v>
      </c>
      <c r="G461" s="15"/>
      <c r="H461" s="15"/>
      <c r="I461" s="14"/>
      <c r="J461" s="14"/>
      <c r="K461" s="13">
        <v>144</v>
      </c>
      <c r="L461" s="13">
        <v>84</v>
      </c>
      <c r="M461" s="13"/>
    </row>
    <row r="462" spans="1:13" s="1" customFormat="1" ht="110.25" customHeight="1" x14ac:dyDescent="0.25">
      <c r="A462" s="11"/>
      <c r="B462" s="11"/>
      <c r="C462" s="11"/>
      <c r="D462" s="11"/>
      <c r="E462" s="10">
        <v>459</v>
      </c>
      <c r="F462" s="15" t="s">
        <v>774</v>
      </c>
      <c r="G462" s="15"/>
      <c r="H462" s="15"/>
      <c r="I462" s="14"/>
      <c r="J462" s="14"/>
      <c r="K462" s="13">
        <v>110.00000000000001</v>
      </c>
      <c r="L462" s="13">
        <v>66</v>
      </c>
      <c r="M462" s="13"/>
    </row>
    <row r="463" spans="1:13" s="1" customFormat="1" ht="110.25" customHeight="1" x14ac:dyDescent="0.25">
      <c r="A463" s="11"/>
      <c r="B463" s="11"/>
      <c r="C463" s="11"/>
      <c r="D463" s="11"/>
      <c r="E463" s="10">
        <v>460</v>
      </c>
      <c r="F463" s="15" t="s">
        <v>773</v>
      </c>
      <c r="G463" s="15"/>
      <c r="H463" s="15"/>
      <c r="I463" s="14"/>
      <c r="J463" s="14"/>
      <c r="K463" s="13">
        <v>196</v>
      </c>
      <c r="L463" s="13">
        <v>112</v>
      </c>
      <c r="M463" s="13"/>
    </row>
    <row r="464" spans="1:13" s="1" customFormat="1" ht="126" customHeight="1" x14ac:dyDescent="0.25">
      <c r="A464" s="11"/>
      <c r="B464" s="11"/>
      <c r="C464" s="11"/>
      <c r="D464" s="11"/>
      <c r="E464" s="10">
        <v>461</v>
      </c>
      <c r="F464" s="15" t="s">
        <v>772</v>
      </c>
      <c r="G464" s="15"/>
      <c r="H464" s="15"/>
      <c r="I464" s="14"/>
      <c r="J464" s="14"/>
      <c r="K464" s="13">
        <v>144</v>
      </c>
      <c r="L464" s="13">
        <v>84</v>
      </c>
      <c r="M464" s="13"/>
    </row>
    <row r="465" spans="1:13" s="1" customFormat="1" ht="110.25" customHeight="1" x14ac:dyDescent="0.25">
      <c r="A465" s="11"/>
      <c r="B465" s="11"/>
      <c r="C465" s="11"/>
      <c r="D465" s="11"/>
      <c r="E465" s="10">
        <v>462</v>
      </c>
      <c r="F465" s="15" t="s">
        <v>771</v>
      </c>
      <c r="G465" s="15"/>
      <c r="H465" s="15"/>
      <c r="I465" s="14"/>
      <c r="J465" s="14"/>
      <c r="K465" s="13">
        <v>110.00000000000001</v>
      </c>
      <c r="L465" s="13">
        <v>66</v>
      </c>
      <c r="M465" s="13"/>
    </row>
    <row r="466" spans="1:13" s="1" customFormat="1" ht="63" x14ac:dyDescent="0.25">
      <c r="A466" s="11"/>
      <c r="B466" s="11"/>
      <c r="C466" s="11"/>
      <c r="D466" s="11"/>
      <c r="E466" s="10">
        <v>463</v>
      </c>
      <c r="F466" s="14" t="s">
        <v>770</v>
      </c>
      <c r="G466" s="14" t="s">
        <v>769</v>
      </c>
      <c r="H466" s="14" t="s">
        <v>768</v>
      </c>
      <c r="I466" s="17">
        <v>160</v>
      </c>
      <c r="J466" s="17">
        <v>100</v>
      </c>
      <c r="K466" s="13">
        <v>288</v>
      </c>
      <c r="L466" s="13">
        <v>180</v>
      </c>
      <c r="M466" s="6">
        <f>L466/J466</f>
        <v>1.8</v>
      </c>
    </row>
    <row r="467" spans="1:13" s="1" customFormat="1" ht="141.75" customHeight="1" x14ac:dyDescent="0.25">
      <c r="A467" s="11"/>
      <c r="B467" s="11"/>
      <c r="C467" s="11"/>
      <c r="D467" s="11"/>
      <c r="E467" s="10">
        <v>464</v>
      </c>
      <c r="F467" s="15" t="s">
        <v>767</v>
      </c>
      <c r="G467" s="15"/>
      <c r="H467" s="15"/>
      <c r="I467" s="14"/>
      <c r="J467" s="14"/>
      <c r="K467" s="13">
        <v>196</v>
      </c>
      <c r="L467" s="13">
        <v>112</v>
      </c>
      <c r="M467" s="13"/>
    </row>
    <row r="468" spans="1:13" s="1" customFormat="1" ht="157.5" customHeight="1" x14ac:dyDescent="0.25">
      <c r="A468" s="11"/>
      <c r="B468" s="11"/>
      <c r="C468" s="11"/>
      <c r="D468" s="11"/>
      <c r="E468" s="10">
        <v>465</v>
      </c>
      <c r="F468" s="15" t="s">
        <v>766</v>
      </c>
      <c r="G468" s="15"/>
      <c r="H468" s="15"/>
      <c r="I468" s="14"/>
      <c r="J468" s="14"/>
      <c r="K468" s="13">
        <v>144</v>
      </c>
      <c r="L468" s="13">
        <v>84</v>
      </c>
      <c r="M468" s="13"/>
    </row>
    <row r="469" spans="1:13" s="1" customFormat="1" ht="141.75" customHeight="1" x14ac:dyDescent="0.25">
      <c r="A469" s="11"/>
      <c r="B469" s="11"/>
      <c r="C469" s="11"/>
      <c r="D469" s="11"/>
      <c r="E469" s="10">
        <v>466</v>
      </c>
      <c r="F469" s="15" t="s">
        <v>765</v>
      </c>
      <c r="G469" s="15"/>
      <c r="H469" s="15"/>
      <c r="I469" s="14"/>
      <c r="J469" s="14"/>
      <c r="K469" s="13">
        <v>110.00000000000001</v>
      </c>
      <c r="L469" s="13">
        <v>66</v>
      </c>
      <c r="M469" s="13"/>
    </row>
    <row r="470" spans="1:13" s="1" customFormat="1" ht="141.75" customHeight="1" x14ac:dyDescent="0.25">
      <c r="A470" s="11"/>
      <c r="B470" s="11"/>
      <c r="C470" s="11"/>
      <c r="D470" s="11"/>
      <c r="E470" s="10">
        <v>467</v>
      </c>
      <c r="F470" s="15" t="s">
        <v>764</v>
      </c>
      <c r="G470" s="15"/>
      <c r="H470" s="15"/>
      <c r="I470" s="14"/>
      <c r="J470" s="14"/>
      <c r="K470" s="13">
        <v>196</v>
      </c>
      <c r="L470" s="13">
        <v>112</v>
      </c>
      <c r="M470" s="13"/>
    </row>
    <row r="471" spans="1:13" s="1" customFormat="1" ht="157.5" customHeight="1" x14ac:dyDescent="0.25">
      <c r="A471" s="11"/>
      <c r="B471" s="11"/>
      <c r="C471" s="11"/>
      <c r="D471" s="11"/>
      <c r="E471" s="10">
        <v>468</v>
      </c>
      <c r="F471" s="15" t="s">
        <v>763</v>
      </c>
      <c r="G471" s="15"/>
      <c r="H471" s="15"/>
      <c r="I471" s="14"/>
      <c r="J471" s="14"/>
      <c r="K471" s="13">
        <v>144</v>
      </c>
      <c r="L471" s="13">
        <v>84</v>
      </c>
      <c r="M471" s="13"/>
    </row>
    <row r="472" spans="1:13" s="1" customFormat="1" ht="141.75" customHeight="1" x14ac:dyDescent="0.25">
      <c r="A472" s="11"/>
      <c r="B472" s="11"/>
      <c r="C472" s="11"/>
      <c r="D472" s="11"/>
      <c r="E472" s="10">
        <v>469</v>
      </c>
      <c r="F472" s="15" t="s">
        <v>762</v>
      </c>
      <c r="G472" s="15"/>
      <c r="H472" s="15"/>
      <c r="I472" s="14"/>
      <c r="J472" s="14"/>
      <c r="K472" s="13">
        <v>110.00000000000001</v>
      </c>
      <c r="L472" s="13">
        <v>66</v>
      </c>
      <c r="M472" s="13"/>
    </row>
    <row r="473" spans="1:13" s="1" customFormat="1" ht="47.25" x14ac:dyDescent="0.25">
      <c r="A473" s="11"/>
      <c r="B473" s="11"/>
      <c r="C473" s="11"/>
      <c r="D473" s="11"/>
      <c r="E473" s="10">
        <v>470</v>
      </c>
      <c r="F473" s="14" t="s">
        <v>761</v>
      </c>
      <c r="G473" s="14" t="s">
        <v>760</v>
      </c>
      <c r="H473" s="14" t="s">
        <v>759</v>
      </c>
      <c r="I473" s="17">
        <v>160</v>
      </c>
      <c r="J473" s="17">
        <v>100</v>
      </c>
      <c r="K473" s="13">
        <v>288</v>
      </c>
      <c r="L473" s="13">
        <v>180</v>
      </c>
      <c r="M473" s="6">
        <f>L473/J473</f>
        <v>1.8</v>
      </c>
    </row>
    <row r="474" spans="1:13" s="1" customFormat="1" ht="157.5" customHeight="1" x14ac:dyDescent="0.25">
      <c r="A474" s="11"/>
      <c r="B474" s="11"/>
      <c r="C474" s="11"/>
      <c r="D474" s="11"/>
      <c r="E474" s="10">
        <v>471</v>
      </c>
      <c r="F474" s="15" t="s">
        <v>758</v>
      </c>
      <c r="G474" s="15"/>
      <c r="H474" s="15"/>
      <c r="I474" s="14"/>
      <c r="J474" s="14"/>
      <c r="K474" s="13">
        <v>196</v>
      </c>
      <c r="L474" s="13">
        <v>112</v>
      </c>
      <c r="M474" s="13"/>
    </row>
    <row r="475" spans="1:13" s="1" customFormat="1" ht="173.25" customHeight="1" x14ac:dyDescent="0.25">
      <c r="A475" s="11"/>
      <c r="B475" s="11"/>
      <c r="C475" s="11"/>
      <c r="D475" s="11"/>
      <c r="E475" s="10">
        <v>472</v>
      </c>
      <c r="F475" s="15" t="s">
        <v>757</v>
      </c>
      <c r="G475" s="15"/>
      <c r="H475" s="15"/>
      <c r="I475" s="14"/>
      <c r="J475" s="14"/>
      <c r="K475" s="13">
        <v>144</v>
      </c>
      <c r="L475" s="13">
        <v>84</v>
      </c>
      <c r="M475" s="13"/>
    </row>
    <row r="476" spans="1:13" s="1" customFormat="1" ht="157.5" customHeight="1" x14ac:dyDescent="0.25">
      <c r="A476" s="11"/>
      <c r="B476" s="11"/>
      <c r="C476" s="11"/>
      <c r="D476" s="11"/>
      <c r="E476" s="10">
        <v>473</v>
      </c>
      <c r="F476" s="15" t="s">
        <v>756</v>
      </c>
      <c r="G476" s="15"/>
      <c r="H476" s="15"/>
      <c r="I476" s="14"/>
      <c r="J476" s="14"/>
      <c r="K476" s="13">
        <v>110.00000000000001</v>
      </c>
      <c r="L476" s="13">
        <v>66</v>
      </c>
      <c r="M476" s="13"/>
    </row>
    <row r="477" spans="1:13" s="1" customFormat="1" ht="173.25" customHeight="1" x14ac:dyDescent="0.25">
      <c r="A477" s="11"/>
      <c r="B477" s="11"/>
      <c r="C477" s="11"/>
      <c r="D477" s="11"/>
      <c r="E477" s="10">
        <v>474</v>
      </c>
      <c r="F477" s="15" t="s">
        <v>755</v>
      </c>
      <c r="G477" s="15"/>
      <c r="H477" s="15"/>
      <c r="I477" s="14"/>
      <c r="J477" s="14"/>
      <c r="K477" s="13">
        <v>196</v>
      </c>
      <c r="L477" s="13">
        <v>112</v>
      </c>
      <c r="M477" s="13"/>
    </row>
    <row r="478" spans="1:13" s="1" customFormat="1" ht="189" customHeight="1" x14ac:dyDescent="0.25">
      <c r="A478" s="11"/>
      <c r="B478" s="11"/>
      <c r="C478" s="11"/>
      <c r="D478" s="11"/>
      <c r="E478" s="10">
        <v>475</v>
      </c>
      <c r="F478" s="15" t="s">
        <v>754</v>
      </c>
      <c r="G478" s="15"/>
      <c r="H478" s="15"/>
      <c r="I478" s="14"/>
      <c r="J478" s="14"/>
      <c r="K478" s="13">
        <v>144</v>
      </c>
      <c r="L478" s="13">
        <v>84</v>
      </c>
      <c r="M478" s="13"/>
    </row>
    <row r="479" spans="1:13" s="1" customFormat="1" ht="173.25" customHeight="1" x14ac:dyDescent="0.25">
      <c r="A479" s="11"/>
      <c r="B479" s="11"/>
      <c r="C479" s="11"/>
      <c r="D479" s="11"/>
      <c r="E479" s="10">
        <v>476</v>
      </c>
      <c r="F479" s="15" t="s">
        <v>753</v>
      </c>
      <c r="G479" s="15"/>
      <c r="H479" s="15"/>
      <c r="I479" s="14"/>
      <c r="J479" s="14"/>
      <c r="K479" s="13">
        <v>110.00000000000001</v>
      </c>
      <c r="L479" s="13">
        <v>66</v>
      </c>
      <c r="M479" s="13"/>
    </row>
    <row r="480" spans="1:13" s="1" customFormat="1" ht="63" x14ac:dyDescent="0.25">
      <c r="A480" s="11"/>
      <c r="B480" s="11"/>
      <c r="C480" s="11"/>
      <c r="D480" s="11"/>
      <c r="E480" s="10">
        <v>477</v>
      </c>
      <c r="F480" s="14" t="s">
        <v>752</v>
      </c>
      <c r="G480" s="14" t="s">
        <v>751</v>
      </c>
      <c r="H480" s="14" t="s">
        <v>750</v>
      </c>
      <c r="I480" s="17">
        <v>160</v>
      </c>
      <c r="J480" s="17">
        <v>100</v>
      </c>
      <c r="K480" s="13">
        <v>288</v>
      </c>
      <c r="L480" s="13">
        <v>180</v>
      </c>
      <c r="M480" s="6">
        <f>L480/J480</f>
        <v>1.8</v>
      </c>
    </row>
    <row r="481" spans="1:13" s="1" customFormat="1" ht="141.75" customHeight="1" x14ac:dyDescent="0.25">
      <c r="A481" s="11"/>
      <c r="B481" s="11"/>
      <c r="C481" s="11"/>
      <c r="D481" s="11"/>
      <c r="E481" s="10">
        <v>478</v>
      </c>
      <c r="F481" s="15" t="s">
        <v>749</v>
      </c>
      <c r="G481" s="15"/>
      <c r="H481" s="15"/>
      <c r="I481" s="14"/>
      <c r="J481" s="14"/>
      <c r="K481" s="13">
        <v>196</v>
      </c>
      <c r="L481" s="13">
        <v>112</v>
      </c>
      <c r="M481" s="13"/>
    </row>
    <row r="482" spans="1:13" s="1" customFormat="1" ht="157.5" customHeight="1" x14ac:dyDescent="0.25">
      <c r="A482" s="11"/>
      <c r="B482" s="11"/>
      <c r="C482" s="11"/>
      <c r="D482" s="11"/>
      <c r="E482" s="10">
        <v>479</v>
      </c>
      <c r="F482" s="15" t="s">
        <v>748</v>
      </c>
      <c r="G482" s="15"/>
      <c r="H482" s="15"/>
      <c r="I482" s="14"/>
      <c r="J482" s="14"/>
      <c r="K482" s="13">
        <v>144</v>
      </c>
      <c r="L482" s="13">
        <v>84</v>
      </c>
      <c r="M482" s="13"/>
    </row>
    <row r="483" spans="1:13" s="1" customFormat="1" ht="141.75" customHeight="1" x14ac:dyDescent="0.25">
      <c r="A483" s="11"/>
      <c r="B483" s="11"/>
      <c r="C483" s="11"/>
      <c r="D483" s="11"/>
      <c r="E483" s="10">
        <v>480</v>
      </c>
      <c r="F483" s="15" t="s">
        <v>747</v>
      </c>
      <c r="G483" s="15"/>
      <c r="H483" s="15"/>
      <c r="I483" s="14"/>
      <c r="J483" s="14"/>
      <c r="K483" s="13">
        <v>110.00000000000001</v>
      </c>
      <c r="L483" s="13">
        <v>66</v>
      </c>
      <c r="M483" s="13"/>
    </row>
    <row r="484" spans="1:13" s="1" customFormat="1" ht="141.75" customHeight="1" x14ac:dyDescent="0.25">
      <c r="A484" s="11"/>
      <c r="B484" s="11"/>
      <c r="C484" s="11"/>
      <c r="D484" s="11"/>
      <c r="E484" s="10">
        <v>481</v>
      </c>
      <c r="F484" s="15" t="s">
        <v>746</v>
      </c>
      <c r="G484" s="15"/>
      <c r="H484" s="15"/>
      <c r="I484" s="14"/>
      <c r="J484" s="14"/>
      <c r="K484" s="13">
        <v>196</v>
      </c>
      <c r="L484" s="13">
        <v>112</v>
      </c>
      <c r="M484" s="13"/>
    </row>
    <row r="485" spans="1:13" s="1" customFormat="1" ht="157.5" customHeight="1" x14ac:dyDescent="0.25">
      <c r="A485" s="11"/>
      <c r="B485" s="11"/>
      <c r="C485" s="11"/>
      <c r="D485" s="11"/>
      <c r="E485" s="10">
        <v>482</v>
      </c>
      <c r="F485" s="15" t="s">
        <v>745</v>
      </c>
      <c r="G485" s="15"/>
      <c r="H485" s="15"/>
      <c r="I485" s="14"/>
      <c r="J485" s="14"/>
      <c r="K485" s="13">
        <v>144</v>
      </c>
      <c r="L485" s="13">
        <v>84</v>
      </c>
      <c r="M485" s="13"/>
    </row>
    <row r="486" spans="1:13" s="1" customFormat="1" ht="141.75" customHeight="1" x14ac:dyDescent="0.25">
      <c r="A486" s="11"/>
      <c r="B486" s="11"/>
      <c r="C486" s="11"/>
      <c r="D486" s="11"/>
      <c r="E486" s="10">
        <v>483</v>
      </c>
      <c r="F486" s="15" t="s">
        <v>744</v>
      </c>
      <c r="G486" s="15"/>
      <c r="H486" s="15"/>
      <c r="I486" s="14"/>
      <c r="J486" s="14"/>
      <c r="K486" s="13">
        <v>110.00000000000001</v>
      </c>
      <c r="L486" s="13">
        <v>66</v>
      </c>
      <c r="M486" s="13"/>
    </row>
    <row r="487" spans="1:13" s="1" customFormat="1" x14ac:dyDescent="0.25">
      <c r="A487" s="11"/>
      <c r="B487" s="11"/>
      <c r="C487" s="11"/>
      <c r="D487" s="11"/>
      <c r="E487" s="10">
        <v>484</v>
      </c>
      <c r="F487" s="14" t="s">
        <v>743</v>
      </c>
      <c r="G487" s="14" t="s">
        <v>727</v>
      </c>
      <c r="H487" s="14" t="s">
        <v>726</v>
      </c>
      <c r="I487" s="17">
        <v>160</v>
      </c>
      <c r="J487" s="17">
        <v>100</v>
      </c>
      <c r="K487" s="13">
        <v>288</v>
      </c>
      <c r="L487" s="13">
        <v>180</v>
      </c>
      <c r="M487" s="6">
        <f>L487/J487</f>
        <v>1.8</v>
      </c>
    </row>
    <row r="488" spans="1:13" s="1" customFormat="1" ht="110.25" customHeight="1" x14ac:dyDescent="0.25">
      <c r="A488" s="11"/>
      <c r="B488" s="11"/>
      <c r="C488" s="11"/>
      <c r="D488" s="11"/>
      <c r="E488" s="10">
        <v>485</v>
      </c>
      <c r="F488" s="15" t="s">
        <v>742</v>
      </c>
      <c r="G488" s="15"/>
      <c r="H488" s="15"/>
      <c r="I488" s="14"/>
      <c r="J488" s="14"/>
      <c r="K488" s="13">
        <v>196</v>
      </c>
      <c r="L488" s="13">
        <v>112</v>
      </c>
      <c r="M488" s="13"/>
    </row>
    <row r="489" spans="1:13" s="1" customFormat="1" ht="126" customHeight="1" x14ac:dyDescent="0.25">
      <c r="A489" s="11"/>
      <c r="B489" s="11"/>
      <c r="C489" s="11"/>
      <c r="D489" s="11"/>
      <c r="E489" s="10">
        <v>486</v>
      </c>
      <c r="F489" s="15" t="s">
        <v>741</v>
      </c>
      <c r="G489" s="15"/>
      <c r="H489" s="15"/>
      <c r="I489" s="14"/>
      <c r="J489" s="14"/>
      <c r="K489" s="13">
        <v>144</v>
      </c>
      <c r="L489" s="13">
        <v>84</v>
      </c>
      <c r="M489" s="13"/>
    </row>
    <row r="490" spans="1:13" s="1" customFormat="1" ht="110.25" customHeight="1" x14ac:dyDescent="0.25">
      <c r="A490" s="11"/>
      <c r="B490" s="11"/>
      <c r="C490" s="11"/>
      <c r="D490" s="11"/>
      <c r="E490" s="10">
        <v>487</v>
      </c>
      <c r="F490" s="15" t="s">
        <v>740</v>
      </c>
      <c r="G490" s="15"/>
      <c r="H490" s="15"/>
      <c r="I490" s="14"/>
      <c r="J490" s="14"/>
      <c r="K490" s="13">
        <v>110.00000000000001</v>
      </c>
      <c r="L490" s="13">
        <v>66</v>
      </c>
      <c r="M490" s="13"/>
    </row>
    <row r="491" spans="1:13" s="1" customFormat="1" ht="110.25" customHeight="1" x14ac:dyDescent="0.25">
      <c r="A491" s="11"/>
      <c r="B491" s="11"/>
      <c r="C491" s="11"/>
      <c r="D491" s="11"/>
      <c r="E491" s="10">
        <v>488</v>
      </c>
      <c r="F491" s="15" t="s">
        <v>739</v>
      </c>
      <c r="G491" s="15"/>
      <c r="H491" s="15"/>
      <c r="I491" s="14"/>
      <c r="J491" s="14"/>
      <c r="K491" s="13">
        <v>196</v>
      </c>
      <c r="L491" s="13">
        <v>112</v>
      </c>
      <c r="M491" s="13"/>
    </row>
    <row r="492" spans="1:13" s="1" customFormat="1" ht="126" customHeight="1" x14ac:dyDescent="0.25">
      <c r="A492" s="11"/>
      <c r="B492" s="11"/>
      <c r="C492" s="11"/>
      <c r="D492" s="11"/>
      <c r="E492" s="10">
        <v>489</v>
      </c>
      <c r="F492" s="15" t="s">
        <v>738</v>
      </c>
      <c r="G492" s="15"/>
      <c r="H492" s="15"/>
      <c r="I492" s="14"/>
      <c r="J492" s="14"/>
      <c r="K492" s="13">
        <v>144</v>
      </c>
      <c r="L492" s="13">
        <v>84</v>
      </c>
      <c r="M492" s="13"/>
    </row>
    <row r="493" spans="1:13" s="1" customFormat="1" ht="110.25" customHeight="1" x14ac:dyDescent="0.25">
      <c r="A493" s="11"/>
      <c r="B493" s="11"/>
      <c r="C493" s="11"/>
      <c r="D493" s="11"/>
      <c r="E493" s="10">
        <v>490</v>
      </c>
      <c r="F493" s="15" t="s">
        <v>737</v>
      </c>
      <c r="G493" s="15"/>
      <c r="H493" s="15"/>
      <c r="I493" s="14"/>
      <c r="J493" s="14"/>
      <c r="K493" s="13">
        <v>110.00000000000001</v>
      </c>
      <c r="L493" s="13">
        <v>66</v>
      </c>
      <c r="M493" s="13"/>
    </row>
    <row r="494" spans="1:13" s="1" customFormat="1" ht="31.5" x14ac:dyDescent="0.25">
      <c r="A494" s="11"/>
      <c r="B494" s="11"/>
      <c r="C494" s="11"/>
      <c r="D494" s="11"/>
      <c r="E494" s="10">
        <v>491</v>
      </c>
      <c r="F494" s="14" t="s">
        <v>736</v>
      </c>
      <c r="G494" s="14" t="s">
        <v>727</v>
      </c>
      <c r="H494" s="14" t="s">
        <v>735</v>
      </c>
      <c r="I494" s="17">
        <v>160</v>
      </c>
      <c r="J494" s="17">
        <v>100</v>
      </c>
      <c r="K494" s="13">
        <v>288</v>
      </c>
      <c r="L494" s="13">
        <v>180</v>
      </c>
      <c r="M494" s="6">
        <f>L494/J494</f>
        <v>1.8</v>
      </c>
    </row>
    <row r="495" spans="1:13" s="1" customFormat="1" ht="126" customHeight="1" x14ac:dyDescent="0.25">
      <c r="A495" s="11"/>
      <c r="B495" s="11"/>
      <c r="C495" s="11"/>
      <c r="D495" s="11"/>
      <c r="E495" s="10">
        <v>492</v>
      </c>
      <c r="F495" s="15" t="s">
        <v>734</v>
      </c>
      <c r="G495" s="15"/>
      <c r="H495" s="15"/>
      <c r="I495" s="14"/>
      <c r="J495" s="14"/>
      <c r="K495" s="13">
        <v>196</v>
      </c>
      <c r="L495" s="13">
        <v>112</v>
      </c>
      <c r="M495" s="13"/>
    </row>
    <row r="496" spans="1:13" s="1" customFormat="1" ht="141.75" customHeight="1" x14ac:dyDescent="0.25">
      <c r="A496" s="11"/>
      <c r="B496" s="11"/>
      <c r="C496" s="11"/>
      <c r="D496" s="11"/>
      <c r="E496" s="10">
        <v>493</v>
      </c>
      <c r="F496" s="15" t="s">
        <v>733</v>
      </c>
      <c r="G496" s="15"/>
      <c r="H496" s="15"/>
      <c r="I496" s="14"/>
      <c r="J496" s="14"/>
      <c r="K496" s="13">
        <v>144</v>
      </c>
      <c r="L496" s="13">
        <v>84</v>
      </c>
      <c r="M496" s="13"/>
    </row>
    <row r="497" spans="1:13" s="1" customFormat="1" ht="126" customHeight="1" x14ac:dyDescent="0.25">
      <c r="A497" s="11"/>
      <c r="B497" s="11"/>
      <c r="C497" s="11"/>
      <c r="D497" s="11"/>
      <c r="E497" s="10">
        <v>494</v>
      </c>
      <c r="F497" s="15" t="s">
        <v>732</v>
      </c>
      <c r="G497" s="15"/>
      <c r="H497" s="15"/>
      <c r="I497" s="14"/>
      <c r="J497" s="14"/>
      <c r="K497" s="13">
        <v>110.00000000000001</v>
      </c>
      <c r="L497" s="13">
        <v>66</v>
      </c>
      <c r="M497" s="13"/>
    </row>
    <row r="498" spans="1:13" s="1" customFormat="1" ht="126" customHeight="1" x14ac:dyDescent="0.25">
      <c r="A498" s="11"/>
      <c r="B498" s="11"/>
      <c r="C498" s="11"/>
      <c r="D498" s="11"/>
      <c r="E498" s="10">
        <v>495</v>
      </c>
      <c r="F498" s="15" t="s">
        <v>731</v>
      </c>
      <c r="G498" s="15"/>
      <c r="H498" s="15"/>
      <c r="I498" s="14"/>
      <c r="J498" s="14"/>
      <c r="K498" s="13">
        <v>196</v>
      </c>
      <c r="L498" s="13">
        <v>112</v>
      </c>
      <c r="M498" s="13"/>
    </row>
    <row r="499" spans="1:13" s="1" customFormat="1" ht="141.75" customHeight="1" x14ac:dyDescent="0.25">
      <c r="A499" s="11"/>
      <c r="B499" s="11"/>
      <c r="C499" s="11"/>
      <c r="D499" s="11"/>
      <c r="E499" s="10">
        <v>496</v>
      </c>
      <c r="F499" s="15" t="s">
        <v>730</v>
      </c>
      <c r="G499" s="15"/>
      <c r="H499" s="15"/>
      <c r="I499" s="14"/>
      <c r="J499" s="14"/>
      <c r="K499" s="13">
        <v>144</v>
      </c>
      <c r="L499" s="13">
        <v>84</v>
      </c>
      <c r="M499" s="13"/>
    </row>
    <row r="500" spans="1:13" s="1" customFormat="1" ht="126" customHeight="1" x14ac:dyDescent="0.25">
      <c r="A500" s="11"/>
      <c r="B500" s="11"/>
      <c r="C500" s="11"/>
      <c r="D500" s="11"/>
      <c r="E500" s="10">
        <v>497</v>
      </c>
      <c r="F500" s="15" t="s">
        <v>729</v>
      </c>
      <c r="G500" s="15"/>
      <c r="H500" s="15"/>
      <c r="I500" s="14"/>
      <c r="J500" s="14"/>
      <c r="K500" s="13">
        <v>110.00000000000001</v>
      </c>
      <c r="L500" s="13">
        <v>66</v>
      </c>
      <c r="M500" s="13"/>
    </row>
    <row r="501" spans="1:13" s="1" customFormat="1" x14ac:dyDescent="0.25">
      <c r="A501" s="11"/>
      <c r="B501" s="11"/>
      <c r="C501" s="11"/>
      <c r="D501" s="11"/>
      <c r="E501" s="10">
        <v>498</v>
      </c>
      <c r="F501" s="14" t="s">
        <v>728</v>
      </c>
      <c r="G501" s="14" t="s">
        <v>727</v>
      </c>
      <c r="H501" s="14" t="s">
        <v>726</v>
      </c>
      <c r="I501" s="17">
        <v>160</v>
      </c>
      <c r="J501" s="17">
        <v>100</v>
      </c>
      <c r="K501" s="13">
        <v>288</v>
      </c>
      <c r="L501" s="13">
        <v>180</v>
      </c>
      <c r="M501" s="6">
        <f>L501/J501</f>
        <v>1.8</v>
      </c>
    </row>
    <row r="502" spans="1:13" s="1" customFormat="1" ht="110.25" customHeight="1" x14ac:dyDescent="0.25">
      <c r="A502" s="11"/>
      <c r="B502" s="11"/>
      <c r="C502" s="11"/>
      <c r="D502" s="11"/>
      <c r="E502" s="10">
        <v>499</v>
      </c>
      <c r="F502" s="15" t="s">
        <v>725</v>
      </c>
      <c r="G502" s="15"/>
      <c r="H502" s="15"/>
      <c r="I502" s="14"/>
      <c r="J502" s="14"/>
      <c r="K502" s="13">
        <v>196</v>
      </c>
      <c r="L502" s="13">
        <v>112</v>
      </c>
      <c r="M502" s="13"/>
    </row>
    <row r="503" spans="1:13" s="1" customFormat="1" ht="126" customHeight="1" x14ac:dyDescent="0.25">
      <c r="A503" s="11"/>
      <c r="B503" s="11"/>
      <c r="C503" s="11"/>
      <c r="D503" s="11"/>
      <c r="E503" s="10">
        <v>500</v>
      </c>
      <c r="F503" s="15" t="s">
        <v>724</v>
      </c>
      <c r="G503" s="15"/>
      <c r="H503" s="15"/>
      <c r="I503" s="14"/>
      <c r="J503" s="14"/>
      <c r="K503" s="13">
        <v>144</v>
      </c>
      <c r="L503" s="13">
        <v>84</v>
      </c>
      <c r="M503" s="13"/>
    </row>
    <row r="504" spans="1:13" s="1" customFormat="1" ht="110.25" customHeight="1" x14ac:dyDescent="0.25">
      <c r="A504" s="11"/>
      <c r="B504" s="11"/>
      <c r="C504" s="11"/>
      <c r="D504" s="11"/>
      <c r="E504" s="10">
        <v>501</v>
      </c>
      <c r="F504" s="15" t="s">
        <v>723</v>
      </c>
      <c r="G504" s="15"/>
      <c r="H504" s="15"/>
      <c r="I504" s="14"/>
      <c r="J504" s="14"/>
      <c r="K504" s="13">
        <v>110.00000000000001</v>
      </c>
      <c r="L504" s="13">
        <v>66</v>
      </c>
      <c r="M504" s="13"/>
    </row>
    <row r="505" spans="1:13" s="1" customFormat="1" ht="110.25" customHeight="1" x14ac:dyDescent="0.25">
      <c r="A505" s="11"/>
      <c r="B505" s="11"/>
      <c r="C505" s="11"/>
      <c r="D505" s="11"/>
      <c r="E505" s="10">
        <v>502</v>
      </c>
      <c r="F505" s="15" t="s">
        <v>722</v>
      </c>
      <c r="G505" s="15"/>
      <c r="H505" s="15"/>
      <c r="I505" s="14"/>
      <c r="J505" s="14"/>
      <c r="K505" s="13">
        <v>196</v>
      </c>
      <c r="L505" s="13">
        <v>112</v>
      </c>
      <c r="M505" s="13"/>
    </row>
    <row r="506" spans="1:13" s="1" customFormat="1" ht="126" customHeight="1" x14ac:dyDescent="0.25">
      <c r="A506" s="11"/>
      <c r="B506" s="11"/>
      <c r="C506" s="11"/>
      <c r="D506" s="11"/>
      <c r="E506" s="10">
        <v>503</v>
      </c>
      <c r="F506" s="15" t="s">
        <v>721</v>
      </c>
      <c r="G506" s="15"/>
      <c r="H506" s="15"/>
      <c r="I506" s="14"/>
      <c r="J506" s="14"/>
      <c r="K506" s="13">
        <v>144</v>
      </c>
      <c r="L506" s="13">
        <v>84</v>
      </c>
      <c r="M506" s="13"/>
    </row>
    <row r="507" spans="1:13" s="1" customFormat="1" ht="110.25" customHeight="1" x14ac:dyDescent="0.25">
      <c r="A507" s="11"/>
      <c r="B507" s="11"/>
      <c r="C507" s="11"/>
      <c r="D507" s="11"/>
      <c r="E507" s="10">
        <v>504</v>
      </c>
      <c r="F507" s="15" t="s">
        <v>720</v>
      </c>
      <c r="G507" s="15"/>
      <c r="H507" s="15"/>
      <c r="I507" s="14"/>
      <c r="J507" s="14"/>
      <c r="K507" s="13">
        <v>110.00000000000001</v>
      </c>
      <c r="L507" s="13">
        <v>66</v>
      </c>
      <c r="M507" s="13"/>
    </row>
    <row r="508" spans="1:13" s="1" customFormat="1" ht="63" x14ac:dyDescent="0.25">
      <c r="A508" s="11"/>
      <c r="B508" s="11"/>
      <c r="C508" s="11"/>
      <c r="D508" s="11"/>
      <c r="E508" s="10">
        <v>505</v>
      </c>
      <c r="F508" s="14" t="s">
        <v>719</v>
      </c>
      <c r="G508" s="14" t="s">
        <v>718</v>
      </c>
      <c r="H508" s="14" t="s">
        <v>717</v>
      </c>
      <c r="I508" s="17">
        <v>160</v>
      </c>
      <c r="J508" s="17">
        <v>100</v>
      </c>
      <c r="K508" s="13">
        <v>288</v>
      </c>
      <c r="L508" s="13">
        <v>180</v>
      </c>
      <c r="M508" s="6">
        <f>L508/J508</f>
        <v>1.8</v>
      </c>
    </row>
    <row r="509" spans="1:13" s="1" customFormat="1" ht="141.75" customHeight="1" x14ac:dyDescent="0.25">
      <c r="A509" s="11"/>
      <c r="B509" s="11"/>
      <c r="C509" s="11"/>
      <c r="D509" s="11"/>
      <c r="E509" s="10">
        <v>506</v>
      </c>
      <c r="F509" s="15" t="s">
        <v>716</v>
      </c>
      <c r="G509" s="15"/>
      <c r="H509" s="15"/>
      <c r="I509" s="14"/>
      <c r="J509" s="14"/>
      <c r="K509" s="13">
        <v>196</v>
      </c>
      <c r="L509" s="13">
        <v>112</v>
      </c>
      <c r="M509" s="13"/>
    </row>
    <row r="510" spans="1:13" s="1" customFormat="1" ht="157.5" customHeight="1" x14ac:dyDescent="0.25">
      <c r="A510" s="11"/>
      <c r="B510" s="11"/>
      <c r="C510" s="11"/>
      <c r="D510" s="11"/>
      <c r="E510" s="10">
        <v>507</v>
      </c>
      <c r="F510" s="15" t="s">
        <v>715</v>
      </c>
      <c r="G510" s="15"/>
      <c r="H510" s="15"/>
      <c r="I510" s="14"/>
      <c r="J510" s="14"/>
      <c r="K510" s="13">
        <v>144</v>
      </c>
      <c r="L510" s="13">
        <v>84</v>
      </c>
      <c r="M510" s="13"/>
    </row>
    <row r="511" spans="1:13" s="1" customFormat="1" ht="141.75" customHeight="1" x14ac:dyDescent="0.25">
      <c r="A511" s="11"/>
      <c r="B511" s="11"/>
      <c r="C511" s="11"/>
      <c r="D511" s="11"/>
      <c r="E511" s="10">
        <v>508</v>
      </c>
      <c r="F511" s="15" t="s">
        <v>714</v>
      </c>
      <c r="G511" s="15"/>
      <c r="H511" s="15"/>
      <c r="I511" s="14"/>
      <c r="J511" s="14"/>
      <c r="K511" s="13">
        <v>110.00000000000001</v>
      </c>
      <c r="L511" s="13">
        <v>66</v>
      </c>
      <c r="M511" s="13"/>
    </row>
    <row r="512" spans="1:13" s="1" customFormat="1" ht="157.5" customHeight="1" x14ac:dyDescent="0.25">
      <c r="A512" s="11"/>
      <c r="B512" s="11"/>
      <c r="C512" s="11"/>
      <c r="D512" s="11"/>
      <c r="E512" s="10">
        <v>509</v>
      </c>
      <c r="F512" s="15" t="s">
        <v>713</v>
      </c>
      <c r="G512" s="15"/>
      <c r="H512" s="15"/>
      <c r="I512" s="14"/>
      <c r="J512" s="14"/>
      <c r="K512" s="13">
        <v>196</v>
      </c>
      <c r="L512" s="13">
        <v>112</v>
      </c>
      <c r="M512" s="13"/>
    </row>
    <row r="513" spans="1:13" s="1" customFormat="1" ht="173.25" customHeight="1" x14ac:dyDescent="0.25">
      <c r="A513" s="11"/>
      <c r="B513" s="11"/>
      <c r="C513" s="11"/>
      <c r="D513" s="11"/>
      <c r="E513" s="10">
        <v>510</v>
      </c>
      <c r="F513" s="15" t="s">
        <v>712</v>
      </c>
      <c r="G513" s="15"/>
      <c r="H513" s="15"/>
      <c r="I513" s="14"/>
      <c r="J513" s="14"/>
      <c r="K513" s="13">
        <v>144</v>
      </c>
      <c r="L513" s="13">
        <v>84</v>
      </c>
      <c r="M513" s="13"/>
    </row>
    <row r="514" spans="1:13" s="1" customFormat="1" ht="157.5" customHeight="1" x14ac:dyDescent="0.25">
      <c r="A514" s="11"/>
      <c r="B514" s="11"/>
      <c r="C514" s="11"/>
      <c r="D514" s="11"/>
      <c r="E514" s="10">
        <v>511</v>
      </c>
      <c r="F514" s="15" t="s">
        <v>711</v>
      </c>
      <c r="G514" s="15"/>
      <c r="H514" s="15"/>
      <c r="I514" s="14"/>
      <c r="J514" s="14"/>
      <c r="K514" s="13">
        <v>110.00000000000001</v>
      </c>
      <c r="L514" s="13">
        <v>66</v>
      </c>
      <c r="M514" s="13"/>
    </row>
    <row r="515" spans="1:13" s="1" customFormat="1" x14ac:dyDescent="0.25">
      <c r="A515" s="11"/>
      <c r="B515" s="11"/>
      <c r="C515" s="11"/>
      <c r="D515" s="11"/>
      <c r="E515" s="10">
        <v>512</v>
      </c>
      <c r="F515" s="14" t="s">
        <v>693</v>
      </c>
      <c r="G515" s="14" t="s">
        <v>710</v>
      </c>
      <c r="H515" s="14" t="s">
        <v>709</v>
      </c>
      <c r="I515" s="17">
        <v>160</v>
      </c>
      <c r="J515" s="17">
        <v>100</v>
      </c>
      <c r="K515" s="13">
        <v>288</v>
      </c>
      <c r="L515" s="13">
        <v>180</v>
      </c>
      <c r="M515" s="6">
        <f>L515/J515</f>
        <v>1.8</v>
      </c>
    </row>
    <row r="516" spans="1:13" s="1" customFormat="1" ht="110.25" customHeight="1" x14ac:dyDescent="0.25">
      <c r="A516" s="11"/>
      <c r="B516" s="11"/>
      <c r="C516" s="11"/>
      <c r="D516" s="11"/>
      <c r="E516" s="10">
        <v>513</v>
      </c>
      <c r="F516" s="15" t="s">
        <v>708</v>
      </c>
      <c r="G516" s="15"/>
      <c r="H516" s="15"/>
      <c r="I516" s="14"/>
      <c r="J516" s="14"/>
      <c r="K516" s="13">
        <v>196</v>
      </c>
      <c r="L516" s="13">
        <v>112</v>
      </c>
      <c r="M516" s="13"/>
    </row>
    <row r="517" spans="1:13" s="1" customFormat="1" ht="126" customHeight="1" x14ac:dyDescent="0.25">
      <c r="A517" s="11"/>
      <c r="B517" s="11"/>
      <c r="C517" s="11"/>
      <c r="D517" s="11"/>
      <c r="E517" s="10">
        <v>514</v>
      </c>
      <c r="F517" s="15" t="s">
        <v>707</v>
      </c>
      <c r="G517" s="15"/>
      <c r="H517" s="15"/>
      <c r="I517" s="14"/>
      <c r="J517" s="14"/>
      <c r="K517" s="13">
        <v>144</v>
      </c>
      <c r="L517" s="13">
        <v>84</v>
      </c>
      <c r="M517" s="13"/>
    </row>
    <row r="518" spans="1:13" s="1" customFormat="1" ht="110.25" customHeight="1" x14ac:dyDescent="0.25">
      <c r="A518" s="11"/>
      <c r="B518" s="11"/>
      <c r="C518" s="11"/>
      <c r="D518" s="11"/>
      <c r="E518" s="10">
        <v>515</v>
      </c>
      <c r="F518" s="15" t="s">
        <v>706</v>
      </c>
      <c r="G518" s="15"/>
      <c r="H518" s="15"/>
      <c r="I518" s="14"/>
      <c r="J518" s="14"/>
      <c r="K518" s="13">
        <v>110.00000000000001</v>
      </c>
      <c r="L518" s="13">
        <v>66</v>
      </c>
      <c r="M518" s="13"/>
    </row>
    <row r="519" spans="1:13" s="1" customFormat="1" ht="110.25" customHeight="1" x14ac:dyDescent="0.25">
      <c r="A519" s="11"/>
      <c r="B519" s="11"/>
      <c r="C519" s="11"/>
      <c r="D519" s="11"/>
      <c r="E519" s="10">
        <v>516</v>
      </c>
      <c r="F519" s="15" t="s">
        <v>705</v>
      </c>
      <c r="G519" s="15"/>
      <c r="H519" s="15"/>
      <c r="I519" s="14"/>
      <c r="J519" s="14"/>
      <c r="K519" s="13">
        <v>196</v>
      </c>
      <c r="L519" s="13">
        <v>112</v>
      </c>
      <c r="M519" s="13"/>
    </row>
    <row r="520" spans="1:13" s="1" customFormat="1" ht="126" customHeight="1" x14ac:dyDescent="0.25">
      <c r="A520" s="11"/>
      <c r="B520" s="11"/>
      <c r="C520" s="11"/>
      <c r="D520" s="11"/>
      <c r="E520" s="10">
        <v>517</v>
      </c>
      <c r="F520" s="15" t="s">
        <v>704</v>
      </c>
      <c r="G520" s="15"/>
      <c r="H520" s="15"/>
      <c r="I520" s="14"/>
      <c r="J520" s="14"/>
      <c r="K520" s="13">
        <v>144</v>
      </c>
      <c r="L520" s="13">
        <v>84</v>
      </c>
      <c r="M520" s="13"/>
    </row>
    <row r="521" spans="1:13" s="1" customFormat="1" ht="110.25" customHeight="1" x14ac:dyDescent="0.25">
      <c r="A521" s="11"/>
      <c r="B521" s="11"/>
      <c r="C521" s="11"/>
      <c r="D521" s="11"/>
      <c r="E521" s="10">
        <v>518</v>
      </c>
      <c r="F521" s="15" t="s">
        <v>703</v>
      </c>
      <c r="G521" s="15"/>
      <c r="H521" s="15"/>
      <c r="I521" s="14"/>
      <c r="J521" s="14"/>
      <c r="K521" s="13">
        <v>110.00000000000001</v>
      </c>
      <c r="L521" s="13">
        <v>66</v>
      </c>
      <c r="M521" s="13"/>
    </row>
    <row r="522" spans="1:13" s="1" customFormat="1" ht="31.5" x14ac:dyDescent="0.25">
      <c r="A522" s="11"/>
      <c r="B522" s="11"/>
      <c r="C522" s="11"/>
      <c r="D522" s="11"/>
      <c r="E522" s="10">
        <v>519</v>
      </c>
      <c r="F522" s="14" t="s">
        <v>702</v>
      </c>
      <c r="G522" s="14" t="s">
        <v>693</v>
      </c>
      <c r="H522" s="14" t="s">
        <v>701</v>
      </c>
      <c r="I522" s="17">
        <v>160</v>
      </c>
      <c r="J522" s="17">
        <v>100</v>
      </c>
      <c r="K522" s="13">
        <v>288</v>
      </c>
      <c r="L522" s="13">
        <v>180</v>
      </c>
      <c r="M522" s="6">
        <f>L522/J522</f>
        <v>1.8</v>
      </c>
    </row>
    <row r="523" spans="1:13" s="1" customFormat="1" ht="126" customHeight="1" x14ac:dyDescent="0.25">
      <c r="A523" s="11"/>
      <c r="B523" s="11"/>
      <c r="C523" s="11"/>
      <c r="D523" s="11"/>
      <c r="E523" s="10">
        <v>520</v>
      </c>
      <c r="F523" s="15" t="s">
        <v>700</v>
      </c>
      <c r="G523" s="15"/>
      <c r="H523" s="15"/>
      <c r="I523" s="14"/>
      <c r="J523" s="14"/>
      <c r="K523" s="13">
        <v>196</v>
      </c>
      <c r="L523" s="13">
        <v>112</v>
      </c>
      <c r="M523" s="13"/>
    </row>
    <row r="524" spans="1:13" s="1" customFormat="1" ht="141.75" customHeight="1" x14ac:dyDescent="0.25">
      <c r="A524" s="11"/>
      <c r="B524" s="11"/>
      <c r="C524" s="11"/>
      <c r="D524" s="11"/>
      <c r="E524" s="10">
        <v>521</v>
      </c>
      <c r="F524" s="15" t="s">
        <v>699</v>
      </c>
      <c r="G524" s="15"/>
      <c r="H524" s="15"/>
      <c r="I524" s="14"/>
      <c r="J524" s="14"/>
      <c r="K524" s="13">
        <v>144</v>
      </c>
      <c r="L524" s="13">
        <v>84</v>
      </c>
      <c r="M524" s="13"/>
    </row>
    <row r="525" spans="1:13" s="1" customFormat="1" ht="126" customHeight="1" x14ac:dyDescent="0.25">
      <c r="A525" s="11"/>
      <c r="B525" s="11"/>
      <c r="C525" s="11"/>
      <c r="D525" s="11"/>
      <c r="E525" s="10">
        <v>522</v>
      </c>
      <c r="F525" s="15" t="s">
        <v>698</v>
      </c>
      <c r="G525" s="15"/>
      <c r="H525" s="15"/>
      <c r="I525" s="14"/>
      <c r="J525" s="14"/>
      <c r="K525" s="13">
        <v>110.00000000000001</v>
      </c>
      <c r="L525" s="13">
        <v>66</v>
      </c>
      <c r="M525" s="13"/>
    </row>
    <row r="526" spans="1:13" s="1" customFormat="1" ht="126" customHeight="1" x14ac:dyDescent="0.25">
      <c r="A526" s="11"/>
      <c r="B526" s="11"/>
      <c r="C526" s="11"/>
      <c r="D526" s="11"/>
      <c r="E526" s="10">
        <v>523</v>
      </c>
      <c r="F526" s="15" t="s">
        <v>697</v>
      </c>
      <c r="G526" s="15"/>
      <c r="H526" s="15"/>
      <c r="I526" s="14"/>
      <c r="J526" s="14"/>
      <c r="K526" s="13">
        <v>196</v>
      </c>
      <c r="L526" s="13">
        <v>112</v>
      </c>
      <c r="M526" s="13"/>
    </row>
    <row r="527" spans="1:13" s="1" customFormat="1" ht="141.75" customHeight="1" x14ac:dyDescent="0.25">
      <c r="A527" s="11"/>
      <c r="B527" s="11"/>
      <c r="C527" s="11"/>
      <c r="D527" s="11"/>
      <c r="E527" s="10">
        <v>524</v>
      </c>
      <c r="F527" s="15" t="s">
        <v>696</v>
      </c>
      <c r="G527" s="15"/>
      <c r="H527" s="15"/>
      <c r="I527" s="14"/>
      <c r="J527" s="14"/>
      <c r="K527" s="13">
        <v>144</v>
      </c>
      <c r="L527" s="13">
        <v>84</v>
      </c>
      <c r="M527" s="13"/>
    </row>
    <row r="528" spans="1:13" s="1" customFormat="1" ht="126" customHeight="1" x14ac:dyDescent="0.25">
      <c r="A528" s="11"/>
      <c r="B528" s="11"/>
      <c r="C528" s="11"/>
      <c r="D528" s="11"/>
      <c r="E528" s="10">
        <v>525</v>
      </c>
      <c r="F528" s="15" t="s">
        <v>695</v>
      </c>
      <c r="G528" s="15"/>
      <c r="H528" s="15"/>
      <c r="I528" s="14"/>
      <c r="J528" s="14"/>
      <c r="K528" s="13">
        <v>110.00000000000001</v>
      </c>
      <c r="L528" s="13">
        <v>66</v>
      </c>
      <c r="M528" s="13"/>
    </row>
    <row r="529" spans="1:13" s="1" customFormat="1" x14ac:dyDescent="0.25">
      <c r="A529" s="11"/>
      <c r="B529" s="11"/>
      <c r="C529" s="11"/>
      <c r="D529" s="11"/>
      <c r="E529" s="10">
        <v>526</v>
      </c>
      <c r="F529" s="14" t="s">
        <v>694</v>
      </c>
      <c r="G529" s="14" t="s">
        <v>680</v>
      </c>
      <c r="H529" s="14" t="s">
        <v>693</v>
      </c>
      <c r="I529" s="17">
        <v>160</v>
      </c>
      <c r="J529" s="17">
        <v>100</v>
      </c>
      <c r="K529" s="13">
        <v>288</v>
      </c>
      <c r="L529" s="13">
        <v>180</v>
      </c>
      <c r="M529" s="6">
        <f>L529/J529</f>
        <v>1.8</v>
      </c>
    </row>
    <row r="530" spans="1:13" s="1" customFormat="1" ht="110.25" customHeight="1" x14ac:dyDescent="0.25">
      <c r="A530" s="11"/>
      <c r="B530" s="11"/>
      <c r="C530" s="11"/>
      <c r="D530" s="11"/>
      <c r="E530" s="10">
        <v>527</v>
      </c>
      <c r="F530" s="15" t="s">
        <v>692</v>
      </c>
      <c r="G530" s="15"/>
      <c r="H530" s="15"/>
      <c r="I530" s="14"/>
      <c r="J530" s="14"/>
      <c r="K530" s="13">
        <v>196</v>
      </c>
      <c r="L530" s="13">
        <v>112</v>
      </c>
      <c r="M530" s="13"/>
    </row>
    <row r="531" spans="1:13" s="1" customFormat="1" ht="126" customHeight="1" x14ac:dyDescent="0.25">
      <c r="A531" s="11"/>
      <c r="B531" s="11"/>
      <c r="C531" s="11"/>
      <c r="D531" s="11"/>
      <c r="E531" s="10">
        <v>528</v>
      </c>
      <c r="F531" s="15" t="s">
        <v>691</v>
      </c>
      <c r="G531" s="15"/>
      <c r="H531" s="15"/>
      <c r="I531" s="14"/>
      <c r="J531" s="14"/>
      <c r="K531" s="13">
        <v>144</v>
      </c>
      <c r="L531" s="13">
        <v>84</v>
      </c>
      <c r="M531" s="13"/>
    </row>
    <row r="532" spans="1:13" s="1" customFormat="1" ht="110.25" customHeight="1" x14ac:dyDescent="0.25">
      <c r="A532" s="11"/>
      <c r="B532" s="11"/>
      <c r="C532" s="11"/>
      <c r="D532" s="11"/>
      <c r="E532" s="10">
        <v>529</v>
      </c>
      <c r="F532" s="15" t="s">
        <v>690</v>
      </c>
      <c r="G532" s="15"/>
      <c r="H532" s="15"/>
      <c r="I532" s="14"/>
      <c r="J532" s="14"/>
      <c r="K532" s="13">
        <v>110.00000000000001</v>
      </c>
      <c r="L532" s="13">
        <v>66</v>
      </c>
      <c r="M532" s="13"/>
    </row>
    <row r="533" spans="1:13" s="1" customFormat="1" ht="110.25" customHeight="1" x14ac:dyDescent="0.25">
      <c r="A533" s="11"/>
      <c r="B533" s="11"/>
      <c r="C533" s="11"/>
      <c r="D533" s="11"/>
      <c r="E533" s="10">
        <v>530</v>
      </c>
      <c r="F533" s="15" t="s">
        <v>689</v>
      </c>
      <c r="G533" s="15"/>
      <c r="H533" s="15"/>
      <c r="I533" s="14"/>
      <c r="J533" s="14"/>
      <c r="K533" s="13">
        <v>196</v>
      </c>
      <c r="L533" s="13">
        <v>112</v>
      </c>
      <c r="M533" s="13"/>
    </row>
    <row r="534" spans="1:13" s="1" customFormat="1" ht="126" customHeight="1" x14ac:dyDescent="0.25">
      <c r="A534" s="11"/>
      <c r="B534" s="11"/>
      <c r="C534" s="11"/>
      <c r="D534" s="11"/>
      <c r="E534" s="10">
        <v>531</v>
      </c>
      <c r="F534" s="15" t="s">
        <v>688</v>
      </c>
      <c r="G534" s="15"/>
      <c r="H534" s="15"/>
      <c r="I534" s="14"/>
      <c r="J534" s="14"/>
      <c r="K534" s="13">
        <v>144</v>
      </c>
      <c r="L534" s="13">
        <v>84</v>
      </c>
      <c r="M534" s="13"/>
    </row>
    <row r="535" spans="1:13" s="1" customFormat="1" ht="110.25" customHeight="1" x14ac:dyDescent="0.25">
      <c r="A535" s="11"/>
      <c r="B535" s="11"/>
      <c r="C535" s="11"/>
      <c r="D535" s="11"/>
      <c r="E535" s="10">
        <v>532</v>
      </c>
      <c r="F535" s="15" t="s">
        <v>687</v>
      </c>
      <c r="G535" s="15"/>
      <c r="H535" s="15"/>
      <c r="I535" s="14"/>
      <c r="J535" s="14"/>
      <c r="K535" s="13">
        <v>110.00000000000001</v>
      </c>
      <c r="L535" s="13">
        <v>66</v>
      </c>
      <c r="M535" s="13"/>
    </row>
    <row r="536" spans="1:13" s="1" customFormat="1" x14ac:dyDescent="0.25">
      <c r="A536" s="11"/>
      <c r="B536" s="11"/>
      <c r="C536" s="11"/>
      <c r="D536" s="11"/>
      <c r="E536" s="10">
        <v>533</v>
      </c>
      <c r="F536" s="14" t="s">
        <v>651</v>
      </c>
      <c r="G536" s="14" t="s">
        <v>419</v>
      </c>
      <c r="H536" s="14" t="s">
        <v>680</v>
      </c>
      <c r="I536" s="17">
        <v>165</v>
      </c>
      <c r="J536" s="17">
        <v>110</v>
      </c>
      <c r="K536" s="13">
        <v>297</v>
      </c>
      <c r="L536" s="13">
        <v>198</v>
      </c>
      <c r="M536" s="6">
        <f>L536/J536</f>
        <v>1.8</v>
      </c>
    </row>
    <row r="537" spans="1:13" s="1" customFormat="1" ht="110.25" customHeight="1" x14ac:dyDescent="0.25">
      <c r="A537" s="11"/>
      <c r="B537" s="11"/>
      <c r="C537" s="11"/>
      <c r="D537" s="11"/>
      <c r="E537" s="10">
        <v>534</v>
      </c>
      <c r="F537" s="15" t="s">
        <v>686</v>
      </c>
      <c r="G537" s="15"/>
      <c r="H537" s="15"/>
      <c r="I537" s="14"/>
      <c r="J537" s="14"/>
      <c r="K537" s="13">
        <v>203</v>
      </c>
      <c r="L537" s="13">
        <v>125.99999999999999</v>
      </c>
      <c r="M537" s="13"/>
    </row>
    <row r="538" spans="1:13" s="1" customFormat="1" ht="126" customHeight="1" x14ac:dyDescent="0.25">
      <c r="A538" s="11"/>
      <c r="B538" s="11"/>
      <c r="C538" s="11"/>
      <c r="D538" s="11"/>
      <c r="E538" s="10">
        <v>535</v>
      </c>
      <c r="F538" s="15" t="s">
        <v>685</v>
      </c>
      <c r="G538" s="15"/>
      <c r="H538" s="15"/>
      <c r="I538" s="14"/>
      <c r="J538" s="14"/>
      <c r="K538" s="13">
        <v>156</v>
      </c>
      <c r="L538" s="13">
        <v>96</v>
      </c>
      <c r="M538" s="13"/>
    </row>
    <row r="539" spans="1:13" s="1" customFormat="1" ht="110.25" customHeight="1" x14ac:dyDescent="0.25">
      <c r="A539" s="11"/>
      <c r="B539" s="11"/>
      <c r="C539" s="11"/>
      <c r="D539" s="11"/>
      <c r="E539" s="10">
        <v>536</v>
      </c>
      <c r="F539" s="15" t="s">
        <v>684</v>
      </c>
      <c r="G539" s="15"/>
      <c r="H539" s="15"/>
      <c r="I539" s="14"/>
      <c r="J539" s="14"/>
      <c r="K539" s="13">
        <v>121.00000000000001</v>
      </c>
      <c r="L539" s="13">
        <v>77</v>
      </c>
      <c r="M539" s="13"/>
    </row>
    <row r="540" spans="1:13" s="1" customFormat="1" ht="110.25" customHeight="1" x14ac:dyDescent="0.25">
      <c r="A540" s="11"/>
      <c r="B540" s="11"/>
      <c r="C540" s="11"/>
      <c r="D540" s="11"/>
      <c r="E540" s="10">
        <v>537</v>
      </c>
      <c r="F540" s="15" t="s">
        <v>683</v>
      </c>
      <c r="G540" s="15"/>
      <c r="H540" s="15"/>
      <c r="I540" s="14"/>
      <c r="J540" s="14"/>
      <c r="K540" s="13">
        <v>203</v>
      </c>
      <c r="L540" s="13">
        <v>125.99999999999999</v>
      </c>
      <c r="M540" s="13"/>
    </row>
    <row r="541" spans="1:13" s="1" customFormat="1" ht="126" customHeight="1" x14ac:dyDescent="0.25">
      <c r="A541" s="11"/>
      <c r="B541" s="11"/>
      <c r="C541" s="11"/>
      <c r="D541" s="11"/>
      <c r="E541" s="10">
        <v>538</v>
      </c>
      <c r="F541" s="15" t="s">
        <v>682</v>
      </c>
      <c r="G541" s="15"/>
      <c r="H541" s="15"/>
      <c r="I541" s="14"/>
      <c r="J541" s="14"/>
      <c r="K541" s="13">
        <v>156</v>
      </c>
      <c r="L541" s="13">
        <v>96</v>
      </c>
      <c r="M541" s="13"/>
    </row>
    <row r="542" spans="1:13" s="1" customFormat="1" ht="110.25" customHeight="1" x14ac:dyDescent="0.25">
      <c r="A542" s="11"/>
      <c r="B542" s="11"/>
      <c r="C542" s="11"/>
      <c r="D542" s="11"/>
      <c r="E542" s="10">
        <v>539</v>
      </c>
      <c r="F542" s="15" t="s">
        <v>681</v>
      </c>
      <c r="G542" s="15"/>
      <c r="H542" s="15"/>
      <c r="I542" s="14"/>
      <c r="J542" s="14"/>
      <c r="K542" s="13">
        <v>121.00000000000001</v>
      </c>
      <c r="L542" s="13">
        <v>77</v>
      </c>
      <c r="M542" s="13"/>
    </row>
    <row r="543" spans="1:13" s="1" customFormat="1" x14ac:dyDescent="0.25">
      <c r="A543" s="11"/>
      <c r="B543" s="11"/>
      <c r="C543" s="11"/>
      <c r="D543" s="11"/>
      <c r="E543" s="10">
        <v>540</v>
      </c>
      <c r="F543" s="14" t="s">
        <v>651</v>
      </c>
      <c r="G543" s="14" t="s">
        <v>680</v>
      </c>
      <c r="H543" s="14" t="s">
        <v>679</v>
      </c>
      <c r="I543" s="17">
        <v>240</v>
      </c>
      <c r="J543" s="17">
        <v>150</v>
      </c>
      <c r="K543" s="18">
        <v>528</v>
      </c>
      <c r="L543" s="18">
        <v>330</v>
      </c>
      <c r="M543" s="6">
        <f>L543/J543</f>
        <v>2.2000000000000002</v>
      </c>
    </row>
    <row r="544" spans="1:13" s="1" customFormat="1" ht="110.25" customHeight="1" x14ac:dyDescent="0.25">
      <c r="A544" s="11"/>
      <c r="B544" s="11"/>
      <c r="C544" s="11"/>
      <c r="D544" s="11"/>
      <c r="E544" s="10">
        <v>541</v>
      </c>
      <c r="F544" s="15" t="s">
        <v>678</v>
      </c>
      <c r="G544" s="15"/>
      <c r="H544" s="15"/>
      <c r="I544" s="14"/>
      <c r="J544" s="14"/>
      <c r="K544" s="18">
        <v>352</v>
      </c>
      <c r="L544" s="18">
        <v>224</v>
      </c>
      <c r="M544" s="18"/>
    </row>
    <row r="545" spans="1:13" s="1" customFormat="1" ht="126" customHeight="1" x14ac:dyDescent="0.25">
      <c r="A545" s="11"/>
      <c r="B545" s="11"/>
      <c r="C545" s="11"/>
      <c r="D545" s="11"/>
      <c r="E545" s="10">
        <v>542</v>
      </c>
      <c r="F545" s="15" t="s">
        <v>677</v>
      </c>
      <c r="G545" s="15"/>
      <c r="H545" s="15"/>
      <c r="I545" s="14"/>
      <c r="J545" s="14"/>
      <c r="K545" s="18">
        <v>260</v>
      </c>
      <c r="L545" s="18">
        <v>169</v>
      </c>
      <c r="M545" s="18"/>
    </row>
    <row r="546" spans="1:13" s="1" customFormat="1" ht="78.75" customHeight="1" x14ac:dyDescent="0.25">
      <c r="A546" s="11"/>
      <c r="B546" s="11"/>
      <c r="C546" s="11"/>
      <c r="D546" s="11"/>
      <c r="E546" s="10">
        <v>543</v>
      </c>
      <c r="F546" s="15" t="s">
        <v>676</v>
      </c>
      <c r="G546" s="15"/>
      <c r="H546" s="15"/>
      <c r="I546" s="14"/>
      <c r="J546" s="14"/>
      <c r="K546" s="18">
        <v>216</v>
      </c>
      <c r="L546" s="18">
        <v>144</v>
      </c>
      <c r="M546" s="18"/>
    </row>
    <row r="547" spans="1:13" s="1" customFormat="1" ht="110.25" customHeight="1" x14ac:dyDescent="0.25">
      <c r="A547" s="11"/>
      <c r="B547" s="11"/>
      <c r="C547" s="11"/>
      <c r="D547" s="11"/>
      <c r="E547" s="10">
        <v>544</v>
      </c>
      <c r="F547" s="15" t="s">
        <v>675</v>
      </c>
      <c r="G547" s="15"/>
      <c r="H547" s="15"/>
      <c r="I547" s="14"/>
      <c r="J547" s="14"/>
      <c r="K547" s="18">
        <v>352</v>
      </c>
      <c r="L547" s="18">
        <v>224</v>
      </c>
      <c r="M547" s="18"/>
    </row>
    <row r="548" spans="1:13" s="1" customFormat="1" ht="126" customHeight="1" x14ac:dyDescent="0.25">
      <c r="A548" s="11"/>
      <c r="B548" s="11"/>
      <c r="C548" s="11"/>
      <c r="D548" s="11"/>
      <c r="E548" s="10">
        <v>545</v>
      </c>
      <c r="F548" s="15" t="s">
        <v>674</v>
      </c>
      <c r="G548" s="15"/>
      <c r="H548" s="15"/>
      <c r="I548" s="14"/>
      <c r="J548" s="14"/>
      <c r="K548" s="18">
        <v>260</v>
      </c>
      <c r="L548" s="18">
        <v>169</v>
      </c>
      <c r="M548" s="18"/>
    </row>
    <row r="549" spans="1:13" s="1" customFormat="1" ht="78.75" customHeight="1" x14ac:dyDescent="0.25">
      <c r="A549" s="11"/>
      <c r="B549" s="11"/>
      <c r="C549" s="11"/>
      <c r="D549" s="11"/>
      <c r="E549" s="10">
        <v>546</v>
      </c>
      <c r="F549" s="15" t="s">
        <v>673</v>
      </c>
      <c r="G549" s="15"/>
      <c r="H549" s="15"/>
      <c r="I549" s="14"/>
      <c r="J549" s="14"/>
      <c r="K549" s="18">
        <v>216</v>
      </c>
      <c r="L549" s="18">
        <v>144</v>
      </c>
      <c r="M549" s="18"/>
    </row>
    <row r="550" spans="1:13" s="1" customFormat="1" x14ac:dyDescent="0.25">
      <c r="A550" s="11"/>
      <c r="B550" s="11"/>
      <c r="C550" s="11"/>
      <c r="D550" s="11"/>
      <c r="E550" s="10">
        <v>547</v>
      </c>
      <c r="F550" s="14" t="s">
        <v>651</v>
      </c>
      <c r="G550" s="14" t="s">
        <v>672</v>
      </c>
      <c r="H550" s="14" t="s">
        <v>665</v>
      </c>
      <c r="I550" s="17">
        <v>240</v>
      </c>
      <c r="J550" s="17">
        <v>150</v>
      </c>
      <c r="K550" s="18">
        <v>528</v>
      </c>
      <c r="L550" s="18">
        <v>330</v>
      </c>
      <c r="M550" s="6">
        <f>L550/J550</f>
        <v>2.2000000000000002</v>
      </c>
    </row>
    <row r="551" spans="1:13" s="1" customFormat="1" ht="110.25" customHeight="1" x14ac:dyDescent="0.25">
      <c r="A551" s="11"/>
      <c r="B551" s="11"/>
      <c r="C551" s="11"/>
      <c r="D551" s="11"/>
      <c r="E551" s="10">
        <v>548</v>
      </c>
      <c r="F551" s="15" t="s">
        <v>671</v>
      </c>
      <c r="G551" s="15"/>
      <c r="H551" s="15"/>
      <c r="I551" s="14"/>
      <c r="J551" s="14"/>
      <c r="K551" s="18">
        <v>352</v>
      </c>
      <c r="L551" s="18">
        <v>224</v>
      </c>
      <c r="M551" s="18"/>
    </row>
    <row r="552" spans="1:13" s="1" customFormat="1" ht="126" customHeight="1" x14ac:dyDescent="0.25">
      <c r="A552" s="11"/>
      <c r="B552" s="11"/>
      <c r="C552" s="11"/>
      <c r="D552" s="11"/>
      <c r="E552" s="10">
        <v>549</v>
      </c>
      <c r="F552" s="15" t="s">
        <v>670</v>
      </c>
      <c r="G552" s="15"/>
      <c r="H552" s="15"/>
      <c r="I552" s="14"/>
      <c r="J552" s="14"/>
      <c r="K552" s="18">
        <v>260</v>
      </c>
      <c r="L552" s="18">
        <v>169</v>
      </c>
      <c r="M552" s="18"/>
    </row>
    <row r="553" spans="1:13" s="1" customFormat="1" ht="78.75" customHeight="1" x14ac:dyDescent="0.25">
      <c r="A553" s="11"/>
      <c r="B553" s="11"/>
      <c r="C553" s="11"/>
      <c r="D553" s="11"/>
      <c r="E553" s="10">
        <v>550</v>
      </c>
      <c r="F553" s="15" t="s">
        <v>669</v>
      </c>
      <c r="G553" s="15"/>
      <c r="H553" s="15"/>
      <c r="I553" s="14"/>
      <c r="J553" s="14"/>
      <c r="K553" s="18">
        <v>216</v>
      </c>
      <c r="L553" s="18">
        <v>144</v>
      </c>
      <c r="M553" s="18"/>
    </row>
    <row r="554" spans="1:13" s="1" customFormat="1" ht="110.25" customHeight="1" x14ac:dyDescent="0.25">
      <c r="A554" s="11"/>
      <c r="B554" s="11"/>
      <c r="C554" s="11"/>
      <c r="D554" s="11"/>
      <c r="E554" s="10">
        <v>551</v>
      </c>
      <c r="F554" s="15" t="s">
        <v>668</v>
      </c>
      <c r="G554" s="15"/>
      <c r="H554" s="15"/>
      <c r="I554" s="14"/>
      <c r="J554" s="14"/>
      <c r="K554" s="18">
        <v>352</v>
      </c>
      <c r="L554" s="18">
        <v>224</v>
      </c>
      <c r="M554" s="18"/>
    </row>
    <row r="555" spans="1:13" s="1" customFormat="1" ht="126" customHeight="1" x14ac:dyDescent="0.25">
      <c r="A555" s="11"/>
      <c r="B555" s="11"/>
      <c r="C555" s="11"/>
      <c r="D555" s="11"/>
      <c r="E555" s="10">
        <v>552</v>
      </c>
      <c r="F555" s="15" t="s">
        <v>667</v>
      </c>
      <c r="G555" s="15"/>
      <c r="H555" s="15"/>
      <c r="I555" s="14"/>
      <c r="J555" s="14"/>
      <c r="K555" s="18">
        <v>260</v>
      </c>
      <c r="L555" s="18">
        <v>169</v>
      </c>
      <c r="M555" s="18"/>
    </row>
    <row r="556" spans="1:13" s="1" customFormat="1" ht="78.75" customHeight="1" x14ac:dyDescent="0.25">
      <c r="A556" s="11"/>
      <c r="B556" s="11"/>
      <c r="C556" s="11"/>
      <c r="D556" s="11"/>
      <c r="E556" s="10">
        <v>553</v>
      </c>
      <c r="F556" s="15" t="s">
        <v>666</v>
      </c>
      <c r="G556" s="15"/>
      <c r="H556" s="15"/>
      <c r="I556" s="14"/>
      <c r="J556" s="14"/>
      <c r="K556" s="18">
        <v>216</v>
      </c>
      <c r="L556" s="18">
        <v>144</v>
      </c>
      <c r="M556" s="18"/>
    </row>
    <row r="557" spans="1:13" s="1" customFormat="1" x14ac:dyDescent="0.25">
      <c r="A557" s="11"/>
      <c r="B557" s="11"/>
      <c r="C557" s="11"/>
      <c r="D557" s="11"/>
      <c r="E557" s="10">
        <v>554</v>
      </c>
      <c r="F557" s="14" t="s">
        <v>651</v>
      </c>
      <c r="G557" s="14" t="s">
        <v>665</v>
      </c>
      <c r="H557" s="14" t="s">
        <v>658</v>
      </c>
      <c r="I557" s="17">
        <v>240</v>
      </c>
      <c r="J557" s="17">
        <v>150</v>
      </c>
      <c r="K557" s="18">
        <v>528</v>
      </c>
      <c r="L557" s="18">
        <v>330</v>
      </c>
      <c r="M557" s="6">
        <f>L557/J557</f>
        <v>2.2000000000000002</v>
      </c>
    </row>
    <row r="558" spans="1:13" s="1" customFormat="1" ht="126" customHeight="1" x14ac:dyDescent="0.25">
      <c r="A558" s="11"/>
      <c r="B558" s="11"/>
      <c r="C558" s="11"/>
      <c r="D558" s="11"/>
      <c r="E558" s="10">
        <v>555</v>
      </c>
      <c r="F558" s="15" t="s">
        <v>664</v>
      </c>
      <c r="G558" s="15"/>
      <c r="H558" s="15"/>
      <c r="I558" s="14"/>
      <c r="J558" s="14"/>
      <c r="K558" s="18">
        <v>352</v>
      </c>
      <c r="L558" s="18">
        <v>224</v>
      </c>
      <c r="M558" s="18"/>
    </row>
    <row r="559" spans="1:13" s="1" customFormat="1" ht="141.75" customHeight="1" x14ac:dyDescent="0.25">
      <c r="A559" s="11"/>
      <c r="B559" s="11"/>
      <c r="C559" s="11"/>
      <c r="D559" s="11"/>
      <c r="E559" s="10">
        <v>556</v>
      </c>
      <c r="F559" s="15" t="s">
        <v>663</v>
      </c>
      <c r="G559" s="15"/>
      <c r="H559" s="15"/>
      <c r="I559" s="14"/>
      <c r="J559" s="14"/>
      <c r="K559" s="18">
        <v>260</v>
      </c>
      <c r="L559" s="18">
        <v>169</v>
      </c>
      <c r="M559" s="18"/>
    </row>
    <row r="560" spans="1:13" s="1" customFormat="1" ht="78.75" customHeight="1" x14ac:dyDescent="0.25">
      <c r="A560" s="11"/>
      <c r="B560" s="11"/>
      <c r="C560" s="11"/>
      <c r="D560" s="11"/>
      <c r="E560" s="10">
        <v>557</v>
      </c>
      <c r="F560" s="15" t="s">
        <v>662</v>
      </c>
      <c r="G560" s="15"/>
      <c r="H560" s="15"/>
      <c r="I560" s="14"/>
      <c r="J560" s="14"/>
      <c r="K560" s="18">
        <v>216</v>
      </c>
      <c r="L560" s="18">
        <v>144</v>
      </c>
      <c r="M560" s="18"/>
    </row>
    <row r="561" spans="1:13" s="1" customFormat="1" ht="126" customHeight="1" x14ac:dyDescent="0.25">
      <c r="A561" s="11"/>
      <c r="B561" s="11"/>
      <c r="C561" s="11"/>
      <c r="D561" s="11"/>
      <c r="E561" s="10">
        <v>558</v>
      </c>
      <c r="F561" s="15" t="s">
        <v>661</v>
      </c>
      <c r="G561" s="15"/>
      <c r="H561" s="15"/>
      <c r="I561" s="14"/>
      <c r="J561" s="14"/>
      <c r="K561" s="18">
        <v>352</v>
      </c>
      <c r="L561" s="18">
        <v>224</v>
      </c>
      <c r="M561" s="18"/>
    </row>
    <row r="562" spans="1:13" s="1" customFormat="1" ht="141.75" customHeight="1" x14ac:dyDescent="0.25">
      <c r="A562" s="11"/>
      <c r="B562" s="11"/>
      <c r="C562" s="11"/>
      <c r="D562" s="11"/>
      <c r="E562" s="10">
        <v>559</v>
      </c>
      <c r="F562" s="15" t="s">
        <v>660</v>
      </c>
      <c r="G562" s="15"/>
      <c r="H562" s="15"/>
      <c r="I562" s="14"/>
      <c r="J562" s="14"/>
      <c r="K562" s="18">
        <v>260</v>
      </c>
      <c r="L562" s="18">
        <v>169</v>
      </c>
      <c r="M562" s="18"/>
    </row>
    <row r="563" spans="1:13" s="1" customFormat="1" ht="78.75" customHeight="1" x14ac:dyDescent="0.25">
      <c r="A563" s="11"/>
      <c r="B563" s="11"/>
      <c r="C563" s="11"/>
      <c r="D563" s="11"/>
      <c r="E563" s="10">
        <v>560</v>
      </c>
      <c r="F563" s="15" t="s">
        <v>659</v>
      </c>
      <c r="G563" s="15"/>
      <c r="H563" s="15"/>
      <c r="I563" s="14"/>
      <c r="J563" s="14"/>
      <c r="K563" s="18">
        <v>216</v>
      </c>
      <c r="L563" s="18">
        <v>144</v>
      </c>
      <c r="M563" s="18"/>
    </row>
    <row r="564" spans="1:13" s="1" customFormat="1" x14ac:dyDescent="0.25">
      <c r="A564" s="11"/>
      <c r="B564" s="11"/>
      <c r="C564" s="11"/>
      <c r="D564" s="11"/>
      <c r="E564" s="10">
        <v>561</v>
      </c>
      <c r="F564" s="14" t="s">
        <v>651</v>
      </c>
      <c r="G564" s="14" t="s">
        <v>658</v>
      </c>
      <c r="H564" s="14" t="s">
        <v>650</v>
      </c>
      <c r="I564" s="17">
        <v>240</v>
      </c>
      <c r="J564" s="17">
        <v>150</v>
      </c>
      <c r="K564" s="18">
        <v>528</v>
      </c>
      <c r="L564" s="18">
        <v>330</v>
      </c>
      <c r="M564" s="6">
        <f>L564/J564</f>
        <v>2.2000000000000002</v>
      </c>
    </row>
    <row r="565" spans="1:13" s="1" customFormat="1" ht="110.25" customHeight="1" x14ac:dyDescent="0.25">
      <c r="A565" s="11"/>
      <c r="B565" s="11"/>
      <c r="C565" s="11"/>
      <c r="D565" s="11"/>
      <c r="E565" s="10">
        <v>562</v>
      </c>
      <c r="F565" s="15" t="s">
        <v>657</v>
      </c>
      <c r="G565" s="15"/>
      <c r="H565" s="15"/>
      <c r="I565" s="14"/>
      <c r="J565" s="14"/>
      <c r="K565" s="18">
        <v>352</v>
      </c>
      <c r="L565" s="18">
        <v>224</v>
      </c>
      <c r="M565" s="18"/>
    </row>
    <row r="566" spans="1:13" s="1" customFormat="1" ht="126" customHeight="1" x14ac:dyDescent="0.25">
      <c r="A566" s="11"/>
      <c r="B566" s="11"/>
      <c r="C566" s="11"/>
      <c r="D566" s="11"/>
      <c r="E566" s="10">
        <v>563</v>
      </c>
      <c r="F566" s="15" t="s">
        <v>656</v>
      </c>
      <c r="G566" s="15"/>
      <c r="H566" s="15"/>
      <c r="I566" s="14"/>
      <c r="J566" s="14"/>
      <c r="K566" s="18">
        <v>260</v>
      </c>
      <c r="L566" s="18">
        <v>169</v>
      </c>
      <c r="M566" s="18"/>
    </row>
    <row r="567" spans="1:13" s="1" customFormat="1" ht="78.75" customHeight="1" x14ac:dyDescent="0.25">
      <c r="A567" s="11"/>
      <c r="B567" s="11"/>
      <c r="C567" s="11"/>
      <c r="D567" s="11"/>
      <c r="E567" s="10">
        <v>564</v>
      </c>
      <c r="F567" s="15" t="s">
        <v>655</v>
      </c>
      <c r="G567" s="15"/>
      <c r="H567" s="15"/>
      <c r="I567" s="14"/>
      <c r="J567" s="14"/>
      <c r="K567" s="18">
        <v>216</v>
      </c>
      <c r="L567" s="18">
        <v>144</v>
      </c>
      <c r="M567" s="18"/>
    </row>
    <row r="568" spans="1:13" s="1" customFormat="1" ht="110.25" customHeight="1" x14ac:dyDescent="0.25">
      <c r="A568" s="11"/>
      <c r="B568" s="11"/>
      <c r="C568" s="11"/>
      <c r="D568" s="11"/>
      <c r="E568" s="10">
        <v>565</v>
      </c>
      <c r="F568" s="15" t="s">
        <v>654</v>
      </c>
      <c r="G568" s="15"/>
      <c r="H568" s="15"/>
      <c r="I568" s="14"/>
      <c r="J568" s="14"/>
      <c r="K568" s="18">
        <v>352</v>
      </c>
      <c r="L568" s="18">
        <v>224</v>
      </c>
      <c r="M568" s="18"/>
    </row>
    <row r="569" spans="1:13" s="1" customFormat="1" ht="126" customHeight="1" x14ac:dyDescent="0.25">
      <c r="A569" s="11"/>
      <c r="B569" s="11"/>
      <c r="C569" s="11"/>
      <c r="D569" s="11"/>
      <c r="E569" s="10">
        <v>566</v>
      </c>
      <c r="F569" s="15" t="s">
        <v>653</v>
      </c>
      <c r="G569" s="15"/>
      <c r="H569" s="15"/>
      <c r="I569" s="14"/>
      <c r="J569" s="14"/>
      <c r="K569" s="18">
        <v>260</v>
      </c>
      <c r="L569" s="18">
        <v>169</v>
      </c>
      <c r="M569" s="18"/>
    </row>
    <row r="570" spans="1:13" s="1" customFormat="1" ht="78.75" customHeight="1" x14ac:dyDescent="0.25">
      <c r="A570" s="11"/>
      <c r="B570" s="11"/>
      <c r="C570" s="11"/>
      <c r="D570" s="11"/>
      <c r="E570" s="10">
        <v>567</v>
      </c>
      <c r="F570" s="15" t="s">
        <v>652</v>
      </c>
      <c r="G570" s="15"/>
      <c r="H570" s="15"/>
      <c r="I570" s="14"/>
      <c r="J570" s="14"/>
      <c r="K570" s="18">
        <v>216</v>
      </c>
      <c r="L570" s="18">
        <v>144</v>
      </c>
      <c r="M570" s="18"/>
    </row>
    <row r="571" spans="1:13" s="1" customFormat="1" x14ac:dyDescent="0.25">
      <c r="A571" s="11"/>
      <c r="B571" s="11"/>
      <c r="C571" s="11"/>
      <c r="D571" s="11"/>
      <c r="E571" s="10">
        <v>568</v>
      </c>
      <c r="F571" s="14" t="s">
        <v>651</v>
      </c>
      <c r="G571" s="14" t="s">
        <v>650</v>
      </c>
      <c r="H571" s="14" t="s">
        <v>375</v>
      </c>
      <c r="I571" s="17">
        <v>170</v>
      </c>
      <c r="J571" s="17">
        <v>120</v>
      </c>
      <c r="K571" s="13">
        <v>306</v>
      </c>
      <c r="L571" s="13">
        <v>216</v>
      </c>
      <c r="M571" s="6">
        <f>L571/J571</f>
        <v>1.8</v>
      </c>
    </row>
    <row r="572" spans="1:13" s="1" customFormat="1" ht="110.25" customHeight="1" x14ac:dyDescent="0.25">
      <c r="A572" s="11"/>
      <c r="B572" s="11"/>
      <c r="C572" s="11"/>
      <c r="D572" s="11"/>
      <c r="E572" s="10">
        <v>569</v>
      </c>
      <c r="F572" s="15" t="s">
        <v>649</v>
      </c>
      <c r="G572" s="15"/>
      <c r="H572" s="15"/>
      <c r="I572" s="14"/>
      <c r="J572" s="14"/>
      <c r="K572" s="13">
        <v>210</v>
      </c>
      <c r="L572" s="13">
        <v>140</v>
      </c>
      <c r="M572" s="13"/>
    </row>
    <row r="573" spans="1:13" s="1" customFormat="1" ht="126" customHeight="1" x14ac:dyDescent="0.25">
      <c r="A573" s="11"/>
      <c r="B573" s="11"/>
      <c r="C573" s="11"/>
      <c r="D573" s="11"/>
      <c r="E573" s="10">
        <v>570</v>
      </c>
      <c r="F573" s="15" t="s">
        <v>648</v>
      </c>
      <c r="G573" s="15"/>
      <c r="H573" s="15"/>
      <c r="I573" s="14"/>
      <c r="J573" s="14"/>
      <c r="K573" s="13">
        <v>162</v>
      </c>
      <c r="L573" s="13">
        <v>108</v>
      </c>
      <c r="M573" s="13"/>
    </row>
    <row r="574" spans="1:13" s="1" customFormat="1" ht="110.25" customHeight="1" x14ac:dyDescent="0.25">
      <c r="A574" s="11"/>
      <c r="B574" s="11"/>
      <c r="C574" s="11"/>
      <c r="D574" s="11"/>
      <c r="E574" s="10">
        <v>571</v>
      </c>
      <c r="F574" s="15" t="s">
        <v>647</v>
      </c>
      <c r="G574" s="15"/>
      <c r="H574" s="15"/>
      <c r="I574" s="14"/>
      <c r="J574" s="14"/>
      <c r="K574" s="13">
        <v>132</v>
      </c>
      <c r="L574" s="13">
        <v>88</v>
      </c>
      <c r="M574" s="13"/>
    </row>
    <row r="575" spans="1:13" s="1" customFormat="1" ht="110.25" customHeight="1" x14ac:dyDescent="0.25">
      <c r="A575" s="11"/>
      <c r="B575" s="11"/>
      <c r="C575" s="11"/>
      <c r="D575" s="11"/>
      <c r="E575" s="10">
        <v>572</v>
      </c>
      <c r="F575" s="15" t="s">
        <v>646</v>
      </c>
      <c r="G575" s="15"/>
      <c r="H575" s="15"/>
      <c r="I575" s="14"/>
      <c r="J575" s="14"/>
      <c r="K575" s="13">
        <v>210</v>
      </c>
      <c r="L575" s="13">
        <v>140</v>
      </c>
      <c r="M575" s="13"/>
    </row>
    <row r="576" spans="1:13" s="1" customFormat="1" ht="126" customHeight="1" x14ac:dyDescent="0.25">
      <c r="A576" s="11"/>
      <c r="B576" s="11"/>
      <c r="C576" s="11"/>
      <c r="D576" s="11"/>
      <c r="E576" s="10">
        <v>573</v>
      </c>
      <c r="F576" s="15" t="s">
        <v>645</v>
      </c>
      <c r="G576" s="15"/>
      <c r="H576" s="15"/>
      <c r="I576" s="14"/>
      <c r="J576" s="14"/>
      <c r="K576" s="13">
        <v>162</v>
      </c>
      <c r="L576" s="13">
        <v>108</v>
      </c>
      <c r="M576" s="13"/>
    </row>
    <row r="577" spans="1:13" s="1" customFormat="1" ht="110.25" customHeight="1" x14ac:dyDescent="0.25">
      <c r="A577" s="11"/>
      <c r="B577" s="11"/>
      <c r="C577" s="11"/>
      <c r="D577" s="11"/>
      <c r="E577" s="10">
        <v>574</v>
      </c>
      <c r="F577" s="15" t="s">
        <v>644</v>
      </c>
      <c r="G577" s="15"/>
      <c r="H577" s="15"/>
      <c r="I577" s="14"/>
      <c r="J577" s="14"/>
      <c r="K577" s="13">
        <v>132</v>
      </c>
      <c r="L577" s="13">
        <v>88</v>
      </c>
      <c r="M577" s="13"/>
    </row>
    <row r="578" spans="1:13" s="1" customFormat="1" x14ac:dyDescent="0.25">
      <c r="A578" s="11"/>
      <c r="B578" s="11"/>
      <c r="C578" s="11"/>
      <c r="D578" s="11"/>
      <c r="E578" s="10">
        <v>575</v>
      </c>
      <c r="F578" s="14" t="s">
        <v>629</v>
      </c>
      <c r="G578" s="14" t="s">
        <v>643</v>
      </c>
      <c r="H578" s="14" t="s">
        <v>636</v>
      </c>
      <c r="I578" s="17">
        <v>170</v>
      </c>
      <c r="J578" s="17">
        <v>120</v>
      </c>
      <c r="K578" s="13">
        <v>306</v>
      </c>
      <c r="L578" s="13">
        <v>216</v>
      </c>
      <c r="M578" s="6">
        <f>L578/J578</f>
        <v>1.8</v>
      </c>
    </row>
    <row r="579" spans="1:13" s="1" customFormat="1" ht="110.25" customHeight="1" x14ac:dyDescent="0.25">
      <c r="A579" s="11"/>
      <c r="B579" s="11"/>
      <c r="C579" s="11"/>
      <c r="D579" s="11"/>
      <c r="E579" s="10">
        <v>576</v>
      </c>
      <c r="F579" s="15" t="s">
        <v>642</v>
      </c>
      <c r="G579" s="15"/>
      <c r="H579" s="15"/>
      <c r="I579" s="14"/>
      <c r="J579" s="14"/>
      <c r="K579" s="13">
        <v>210</v>
      </c>
      <c r="L579" s="13">
        <v>140</v>
      </c>
      <c r="M579" s="13"/>
    </row>
    <row r="580" spans="1:13" s="1" customFormat="1" ht="126" customHeight="1" x14ac:dyDescent="0.25">
      <c r="A580" s="11"/>
      <c r="B580" s="11"/>
      <c r="C580" s="11"/>
      <c r="D580" s="11"/>
      <c r="E580" s="10">
        <v>577</v>
      </c>
      <c r="F580" s="15" t="s">
        <v>641</v>
      </c>
      <c r="G580" s="15"/>
      <c r="H580" s="15"/>
      <c r="I580" s="14"/>
      <c r="J580" s="14"/>
      <c r="K580" s="13">
        <v>162</v>
      </c>
      <c r="L580" s="13">
        <v>108</v>
      </c>
      <c r="M580" s="13"/>
    </row>
    <row r="581" spans="1:13" s="1" customFormat="1" ht="110.25" customHeight="1" x14ac:dyDescent="0.25">
      <c r="A581" s="11"/>
      <c r="B581" s="11"/>
      <c r="C581" s="11"/>
      <c r="D581" s="11"/>
      <c r="E581" s="10">
        <v>578</v>
      </c>
      <c r="F581" s="15" t="s">
        <v>640</v>
      </c>
      <c r="G581" s="15"/>
      <c r="H581" s="15"/>
      <c r="I581" s="14"/>
      <c r="J581" s="14"/>
      <c r="K581" s="13">
        <v>132</v>
      </c>
      <c r="L581" s="13">
        <v>88</v>
      </c>
      <c r="M581" s="13"/>
    </row>
    <row r="582" spans="1:13" s="1" customFormat="1" ht="110.25" customHeight="1" x14ac:dyDescent="0.25">
      <c r="A582" s="11"/>
      <c r="B582" s="11"/>
      <c r="C582" s="11"/>
      <c r="D582" s="11"/>
      <c r="E582" s="10">
        <v>579</v>
      </c>
      <c r="F582" s="15" t="s">
        <v>639</v>
      </c>
      <c r="G582" s="15"/>
      <c r="H582" s="15"/>
      <c r="I582" s="14"/>
      <c r="J582" s="14"/>
      <c r="K582" s="13">
        <v>210</v>
      </c>
      <c r="L582" s="13">
        <v>140</v>
      </c>
      <c r="M582" s="13"/>
    </row>
    <row r="583" spans="1:13" s="1" customFormat="1" ht="126" customHeight="1" x14ac:dyDescent="0.25">
      <c r="A583" s="11"/>
      <c r="B583" s="11"/>
      <c r="C583" s="11"/>
      <c r="D583" s="11"/>
      <c r="E583" s="10">
        <v>580</v>
      </c>
      <c r="F583" s="15" t="s">
        <v>638</v>
      </c>
      <c r="G583" s="15"/>
      <c r="H583" s="15"/>
      <c r="I583" s="14"/>
      <c r="J583" s="14"/>
      <c r="K583" s="13">
        <v>162</v>
      </c>
      <c r="L583" s="13">
        <v>108</v>
      </c>
      <c r="M583" s="13"/>
    </row>
    <row r="584" spans="1:13" s="1" customFormat="1" ht="110.25" customHeight="1" x14ac:dyDescent="0.25">
      <c r="A584" s="11"/>
      <c r="B584" s="11"/>
      <c r="C584" s="11"/>
      <c r="D584" s="11"/>
      <c r="E584" s="10">
        <v>581</v>
      </c>
      <c r="F584" s="15" t="s">
        <v>637</v>
      </c>
      <c r="G584" s="15"/>
      <c r="H584" s="15"/>
      <c r="I584" s="14"/>
      <c r="J584" s="14"/>
      <c r="K584" s="13">
        <v>132</v>
      </c>
      <c r="L584" s="13">
        <v>88</v>
      </c>
      <c r="M584" s="13"/>
    </row>
    <row r="585" spans="1:13" s="1" customFormat="1" x14ac:dyDescent="0.25">
      <c r="A585" s="11"/>
      <c r="B585" s="11"/>
      <c r="C585" s="11"/>
      <c r="D585" s="11"/>
      <c r="E585" s="10">
        <v>582</v>
      </c>
      <c r="F585" s="14" t="s">
        <v>629</v>
      </c>
      <c r="G585" s="14" t="s">
        <v>636</v>
      </c>
      <c r="H585" s="14" t="s">
        <v>205</v>
      </c>
      <c r="I585" s="17">
        <v>165</v>
      </c>
      <c r="J585" s="17">
        <v>110</v>
      </c>
      <c r="K585" s="13">
        <v>297</v>
      </c>
      <c r="L585" s="13">
        <v>198</v>
      </c>
      <c r="M585" s="6">
        <f>L585/J585</f>
        <v>1.8</v>
      </c>
    </row>
    <row r="586" spans="1:13" s="1" customFormat="1" ht="110.25" customHeight="1" x14ac:dyDescent="0.25">
      <c r="A586" s="11"/>
      <c r="B586" s="11"/>
      <c r="C586" s="11"/>
      <c r="D586" s="11"/>
      <c r="E586" s="10">
        <v>583</v>
      </c>
      <c r="F586" s="15" t="s">
        <v>635</v>
      </c>
      <c r="G586" s="15"/>
      <c r="H586" s="15"/>
      <c r="I586" s="14"/>
      <c r="J586" s="14"/>
      <c r="K586" s="13">
        <v>203</v>
      </c>
      <c r="L586" s="13">
        <v>125.99999999999999</v>
      </c>
      <c r="M586" s="13"/>
    </row>
    <row r="587" spans="1:13" s="1" customFormat="1" ht="126" customHeight="1" x14ac:dyDescent="0.25">
      <c r="A587" s="11"/>
      <c r="B587" s="11"/>
      <c r="C587" s="11"/>
      <c r="D587" s="11"/>
      <c r="E587" s="10">
        <v>584</v>
      </c>
      <c r="F587" s="15" t="s">
        <v>634</v>
      </c>
      <c r="G587" s="15"/>
      <c r="H587" s="15"/>
      <c r="I587" s="14"/>
      <c r="J587" s="14"/>
      <c r="K587" s="13">
        <v>156</v>
      </c>
      <c r="L587" s="13">
        <v>96</v>
      </c>
      <c r="M587" s="13"/>
    </row>
    <row r="588" spans="1:13" s="1" customFormat="1" ht="110.25" customHeight="1" x14ac:dyDescent="0.25">
      <c r="A588" s="11"/>
      <c r="B588" s="11"/>
      <c r="C588" s="11"/>
      <c r="D588" s="11"/>
      <c r="E588" s="10">
        <v>585</v>
      </c>
      <c r="F588" s="15" t="s">
        <v>633</v>
      </c>
      <c r="G588" s="15"/>
      <c r="H588" s="15"/>
      <c r="I588" s="14"/>
      <c r="J588" s="14"/>
      <c r="K588" s="13">
        <v>121.00000000000001</v>
      </c>
      <c r="L588" s="13">
        <v>77</v>
      </c>
      <c r="M588" s="13"/>
    </row>
    <row r="589" spans="1:13" s="1" customFormat="1" ht="110.25" customHeight="1" x14ac:dyDescent="0.25">
      <c r="A589" s="11"/>
      <c r="B589" s="11"/>
      <c r="C589" s="11"/>
      <c r="D589" s="11"/>
      <c r="E589" s="10">
        <v>586</v>
      </c>
      <c r="F589" s="15" t="s">
        <v>632</v>
      </c>
      <c r="G589" s="15"/>
      <c r="H589" s="15"/>
      <c r="I589" s="14"/>
      <c r="J589" s="14"/>
      <c r="K589" s="13">
        <v>203</v>
      </c>
      <c r="L589" s="13">
        <v>125.99999999999999</v>
      </c>
      <c r="M589" s="13"/>
    </row>
    <row r="590" spans="1:13" s="1" customFormat="1" ht="126" customHeight="1" x14ac:dyDescent="0.25">
      <c r="A590" s="11"/>
      <c r="B590" s="11"/>
      <c r="C590" s="11"/>
      <c r="D590" s="11"/>
      <c r="E590" s="10">
        <v>587</v>
      </c>
      <c r="F590" s="15" t="s">
        <v>631</v>
      </c>
      <c r="G590" s="15"/>
      <c r="H590" s="15"/>
      <c r="I590" s="14"/>
      <c r="J590" s="14"/>
      <c r="K590" s="13">
        <v>156</v>
      </c>
      <c r="L590" s="13">
        <v>96</v>
      </c>
      <c r="M590" s="13"/>
    </row>
    <row r="591" spans="1:13" s="1" customFormat="1" ht="110.25" customHeight="1" x14ac:dyDescent="0.25">
      <c r="A591" s="11"/>
      <c r="B591" s="11"/>
      <c r="C591" s="11"/>
      <c r="D591" s="11"/>
      <c r="E591" s="10">
        <v>588</v>
      </c>
      <c r="F591" s="15" t="s">
        <v>630</v>
      </c>
      <c r="G591" s="15"/>
      <c r="H591" s="15"/>
      <c r="I591" s="14"/>
      <c r="J591" s="14"/>
      <c r="K591" s="13">
        <v>121.00000000000001</v>
      </c>
      <c r="L591" s="13">
        <v>77</v>
      </c>
      <c r="M591" s="13"/>
    </row>
    <row r="592" spans="1:13" s="1" customFormat="1" x14ac:dyDescent="0.25">
      <c r="A592" s="11"/>
      <c r="B592" s="11"/>
      <c r="C592" s="11"/>
      <c r="D592" s="11"/>
      <c r="E592" s="10">
        <v>589</v>
      </c>
      <c r="F592" s="14" t="s">
        <v>629</v>
      </c>
      <c r="G592" s="14" t="s">
        <v>205</v>
      </c>
      <c r="H592" s="14" t="s">
        <v>440</v>
      </c>
      <c r="I592" s="17">
        <v>165</v>
      </c>
      <c r="J592" s="17">
        <v>110</v>
      </c>
      <c r="K592" s="13">
        <v>297</v>
      </c>
      <c r="L592" s="13">
        <v>198</v>
      </c>
      <c r="M592" s="6">
        <f>L592/J592</f>
        <v>1.8</v>
      </c>
    </row>
    <row r="593" spans="1:13" s="1" customFormat="1" ht="110.25" customHeight="1" x14ac:dyDescent="0.25">
      <c r="A593" s="11"/>
      <c r="B593" s="11"/>
      <c r="C593" s="11"/>
      <c r="D593" s="11"/>
      <c r="E593" s="10">
        <v>590</v>
      </c>
      <c r="F593" s="15" t="s">
        <v>628</v>
      </c>
      <c r="G593" s="15"/>
      <c r="H593" s="15"/>
      <c r="I593" s="14"/>
      <c r="J593" s="14"/>
      <c r="K593" s="13">
        <v>203</v>
      </c>
      <c r="L593" s="13">
        <v>125.99999999999999</v>
      </c>
      <c r="M593" s="13"/>
    </row>
    <row r="594" spans="1:13" s="1" customFormat="1" ht="126" customHeight="1" x14ac:dyDescent="0.25">
      <c r="A594" s="11"/>
      <c r="B594" s="11"/>
      <c r="C594" s="11"/>
      <c r="D594" s="11"/>
      <c r="E594" s="10">
        <v>591</v>
      </c>
      <c r="F594" s="15" t="s">
        <v>627</v>
      </c>
      <c r="G594" s="15"/>
      <c r="H594" s="15"/>
      <c r="I594" s="14"/>
      <c r="J594" s="14"/>
      <c r="K594" s="13">
        <v>156</v>
      </c>
      <c r="L594" s="13">
        <v>96</v>
      </c>
      <c r="M594" s="13"/>
    </row>
    <row r="595" spans="1:13" s="1" customFormat="1" ht="110.25" customHeight="1" x14ac:dyDescent="0.25">
      <c r="A595" s="11"/>
      <c r="B595" s="11"/>
      <c r="C595" s="11"/>
      <c r="D595" s="11"/>
      <c r="E595" s="10">
        <v>592</v>
      </c>
      <c r="F595" s="15" t="s">
        <v>626</v>
      </c>
      <c r="G595" s="15"/>
      <c r="H595" s="15"/>
      <c r="I595" s="14"/>
      <c r="J595" s="14"/>
      <c r="K595" s="13">
        <v>121.00000000000001</v>
      </c>
      <c r="L595" s="13">
        <v>77</v>
      </c>
      <c r="M595" s="13"/>
    </row>
    <row r="596" spans="1:13" s="1" customFormat="1" ht="110.25" customHeight="1" x14ac:dyDescent="0.25">
      <c r="A596" s="11"/>
      <c r="B596" s="11"/>
      <c r="C596" s="11"/>
      <c r="D596" s="11"/>
      <c r="E596" s="10">
        <v>593</v>
      </c>
      <c r="F596" s="15" t="s">
        <v>625</v>
      </c>
      <c r="G596" s="15"/>
      <c r="H596" s="15"/>
      <c r="I596" s="14"/>
      <c r="J596" s="14"/>
      <c r="K596" s="13">
        <v>203</v>
      </c>
      <c r="L596" s="13">
        <v>125.99999999999999</v>
      </c>
      <c r="M596" s="13"/>
    </row>
    <row r="597" spans="1:13" s="1" customFormat="1" ht="126" customHeight="1" x14ac:dyDescent="0.25">
      <c r="A597" s="11"/>
      <c r="B597" s="11"/>
      <c r="C597" s="11"/>
      <c r="D597" s="11"/>
      <c r="E597" s="10">
        <v>594</v>
      </c>
      <c r="F597" s="15" t="s">
        <v>624</v>
      </c>
      <c r="G597" s="15"/>
      <c r="H597" s="15"/>
      <c r="I597" s="14"/>
      <c r="J597" s="14"/>
      <c r="K597" s="13">
        <v>156</v>
      </c>
      <c r="L597" s="13">
        <v>96</v>
      </c>
      <c r="M597" s="13"/>
    </row>
    <row r="598" spans="1:13" s="1" customFormat="1" ht="110.25" customHeight="1" x14ac:dyDescent="0.25">
      <c r="A598" s="11"/>
      <c r="B598" s="11"/>
      <c r="C598" s="11"/>
      <c r="D598" s="11"/>
      <c r="E598" s="10">
        <v>595</v>
      </c>
      <c r="F598" s="15" t="s">
        <v>623</v>
      </c>
      <c r="G598" s="15"/>
      <c r="H598" s="15"/>
      <c r="I598" s="14"/>
      <c r="J598" s="14"/>
      <c r="K598" s="13">
        <v>121.00000000000001</v>
      </c>
      <c r="L598" s="13">
        <v>77</v>
      </c>
      <c r="M598" s="13"/>
    </row>
    <row r="599" spans="1:13" s="1" customFormat="1" x14ac:dyDescent="0.25">
      <c r="A599" s="11"/>
      <c r="B599" s="11"/>
      <c r="C599" s="11"/>
      <c r="D599" s="11"/>
      <c r="E599" s="10">
        <v>596</v>
      </c>
      <c r="F599" s="14" t="s">
        <v>622</v>
      </c>
      <c r="G599" s="14" t="s">
        <v>621</v>
      </c>
      <c r="H599" s="14" t="s">
        <v>620</v>
      </c>
      <c r="I599" s="17">
        <v>165</v>
      </c>
      <c r="J599" s="17">
        <v>110</v>
      </c>
      <c r="K599" s="13">
        <v>297</v>
      </c>
      <c r="L599" s="13">
        <v>198</v>
      </c>
      <c r="M599" s="6">
        <f>L599/J599</f>
        <v>1.8</v>
      </c>
    </row>
    <row r="600" spans="1:13" s="1" customFormat="1" ht="110.25" customHeight="1" x14ac:dyDescent="0.25">
      <c r="A600" s="11"/>
      <c r="B600" s="11"/>
      <c r="C600" s="11"/>
      <c r="D600" s="11"/>
      <c r="E600" s="10">
        <v>597</v>
      </c>
      <c r="F600" s="15" t="s">
        <v>619</v>
      </c>
      <c r="G600" s="15"/>
      <c r="H600" s="15"/>
      <c r="I600" s="14"/>
      <c r="J600" s="14"/>
      <c r="K600" s="13">
        <v>203</v>
      </c>
      <c r="L600" s="13">
        <v>125.99999999999999</v>
      </c>
      <c r="M600" s="13"/>
    </row>
    <row r="601" spans="1:13" s="1" customFormat="1" ht="126" customHeight="1" x14ac:dyDescent="0.25">
      <c r="A601" s="11"/>
      <c r="B601" s="11"/>
      <c r="C601" s="11"/>
      <c r="D601" s="11"/>
      <c r="E601" s="10">
        <v>598</v>
      </c>
      <c r="F601" s="15" t="s">
        <v>618</v>
      </c>
      <c r="G601" s="15"/>
      <c r="H601" s="15"/>
      <c r="I601" s="14"/>
      <c r="J601" s="14"/>
      <c r="K601" s="13">
        <v>156</v>
      </c>
      <c r="L601" s="13">
        <v>96</v>
      </c>
      <c r="M601" s="13"/>
    </row>
    <row r="602" spans="1:13" s="1" customFormat="1" ht="110.25" customHeight="1" x14ac:dyDescent="0.25">
      <c r="A602" s="11"/>
      <c r="B602" s="11"/>
      <c r="C602" s="11"/>
      <c r="D602" s="11"/>
      <c r="E602" s="10">
        <v>599</v>
      </c>
      <c r="F602" s="15" t="s">
        <v>617</v>
      </c>
      <c r="G602" s="15"/>
      <c r="H602" s="15"/>
      <c r="I602" s="14"/>
      <c r="J602" s="14"/>
      <c r="K602" s="13">
        <v>121.00000000000001</v>
      </c>
      <c r="L602" s="13">
        <v>77</v>
      </c>
      <c r="M602" s="13"/>
    </row>
    <row r="603" spans="1:13" s="1" customFormat="1" ht="110.25" customHeight="1" x14ac:dyDescent="0.25">
      <c r="A603" s="11"/>
      <c r="B603" s="11"/>
      <c r="C603" s="11"/>
      <c r="D603" s="11"/>
      <c r="E603" s="10">
        <v>600</v>
      </c>
      <c r="F603" s="15" t="s">
        <v>616</v>
      </c>
      <c r="G603" s="15"/>
      <c r="H603" s="15"/>
      <c r="I603" s="14"/>
      <c r="J603" s="14"/>
      <c r="K603" s="13">
        <v>203</v>
      </c>
      <c r="L603" s="13">
        <v>125.99999999999999</v>
      </c>
      <c r="M603" s="13"/>
    </row>
    <row r="604" spans="1:13" s="1" customFormat="1" ht="126" customHeight="1" x14ac:dyDescent="0.25">
      <c r="A604" s="11"/>
      <c r="B604" s="11"/>
      <c r="C604" s="11"/>
      <c r="D604" s="11"/>
      <c r="E604" s="10">
        <v>601</v>
      </c>
      <c r="F604" s="15" t="s">
        <v>615</v>
      </c>
      <c r="G604" s="15"/>
      <c r="H604" s="15"/>
      <c r="I604" s="14"/>
      <c r="J604" s="14"/>
      <c r="K604" s="13">
        <v>156</v>
      </c>
      <c r="L604" s="13">
        <v>96</v>
      </c>
      <c r="M604" s="13"/>
    </row>
    <row r="605" spans="1:13" s="1" customFormat="1" ht="110.25" customHeight="1" x14ac:dyDescent="0.25">
      <c r="A605" s="11"/>
      <c r="B605" s="11"/>
      <c r="C605" s="11"/>
      <c r="D605" s="11"/>
      <c r="E605" s="10">
        <v>602</v>
      </c>
      <c r="F605" s="15" t="s">
        <v>614</v>
      </c>
      <c r="G605" s="15"/>
      <c r="H605" s="15"/>
      <c r="I605" s="14"/>
      <c r="J605" s="14"/>
      <c r="K605" s="13">
        <v>121.00000000000001</v>
      </c>
      <c r="L605" s="13">
        <v>77</v>
      </c>
      <c r="M605" s="13"/>
    </row>
    <row r="606" spans="1:13" s="1" customFormat="1" x14ac:dyDescent="0.25">
      <c r="A606" s="11"/>
      <c r="B606" s="11"/>
      <c r="C606" s="11"/>
      <c r="D606" s="11"/>
      <c r="E606" s="10">
        <v>603</v>
      </c>
      <c r="F606" s="14" t="s">
        <v>587</v>
      </c>
      <c r="G606" s="14" t="s">
        <v>69</v>
      </c>
      <c r="H606" s="14" t="s">
        <v>16</v>
      </c>
      <c r="I606" s="17">
        <v>240</v>
      </c>
      <c r="J606" s="17">
        <v>150</v>
      </c>
      <c r="K606" s="18">
        <v>528</v>
      </c>
      <c r="L606" s="18">
        <v>330</v>
      </c>
      <c r="M606" s="6">
        <f>L606/J606</f>
        <v>2.2000000000000002</v>
      </c>
    </row>
    <row r="607" spans="1:13" s="1" customFormat="1" ht="110.25" customHeight="1" x14ac:dyDescent="0.25">
      <c r="A607" s="11"/>
      <c r="B607" s="11"/>
      <c r="C607" s="11"/>
      <c r="D607" s="11"/>
      <c r="E607" s="10">
        <v>604</v>
      </c>
      <c r="F607" s="15" t="s">
        <v>613</v>
      </c>
      <c r="G607" s="15"/>
      <c r="H607" s="15"/>
      <c r="I607" s="14"/>
      <c r="J607" s="14"/>
      <c r="K607" s="18">
        <v>352</v>
      </c>
      <c r="L607" s="18">
        <v>224</v>
      </c>
      <c r="M607" s="18"/>
    </row>
    <row r="608" spans="1:13" s="1" customFormat="1" ht="126" customHeight="1" x14ac:dyDescent="0.25">
      <c r="A608" s="11"/>
      <c r="B608" s="11"/>
      <c r="C608" s="11"/>
      <c r="D608" s="11"/>
      <c r="E608" s="10">
        <v>605</v>
      </c>
      <c r="F608" s="15" t="s">
        <v>612</v>
      </c>
      <c r="G608" s="15"/>
      <c r="H608" s="15"/>
      <c r="I608" s="14"/>
      <c r="J608" s="14"/>
      <c r="K608" s="18">
        <v>260</v>
      </c>
      <c r="L608" s="18">
        <v>169</v>
      </c>
      <c r="M608" s="18"/>
    </row>
    <row r="609" spans="1:13" s="1" customFormat="1" ht="63" customHeight="1" x14ac:dyDescent="0.25">
      <c r="A609" s="11"/>
      <c r="B609" s="11"/>
      <c r="C609" s="11"/>
      <c r="D609" s="11"/>
      <c r="E609" s="10">
        <v>606</v>
      </c>
      <c r="F609" s="15" t="s">
        <v>611</v>
      </c>
      <c r="G609" s="15"/>
      <c r="H609" s="15"/>
      <c r="I609" s="14"/>
      <c r="J609" s="14"/>
      <c r="K609" s="18">
        <v>216</v>
      </c>
      <c r="L609" s="18">
        <v>144</v>
      </c>
      <c r="M609" s="18"/>
    </row>
    <row r="610" spans="1:13" s="1" customFormat="1" ht="110.25" customHeight="1" x14ac:dyDescent="0.25">
      <c r="A610" s="11"/>
      <c r="B610" s="11"/>
      <c r="C610" s="11"/>
      <c r="D610" s="11"/>
      <c r="E610" s="10">
        <v>607</v>
      </c>
      <c r="F610" s="15" t="s">
        <v>610</v>
      </c>
      <c r="G610" s="15"/>
      <c r="H610" s="15"/>
      <c r="I610" s="14"/>
      <c r="J610" s="14"/>
      <c r="K610" s="18">
        <v>352</v>
      </c>
      <c r="L610" s="18">
        <v>224</v>
      </c>
      <c r="M610" s="18"/>
    </row>
    <row r="611" spans="1:13" s="1" customFormat="1" ht="126" customHeight="1" x14ac:dyDescent="0.25">
      <c r="A611" s="11"/>
      <c r="B611" s="11"/>
      <c r="C611" s="11"/>
      <c r="D611" s="11"/>
      <c r="E611" s="10">
        <v>608</v>
      </c>
      <c r="F611" s="15" t="s">
        <v>609</v>
      </c>
      <c r="G611" s="15"/>
      <c r="H611" s="15"/>
      <c r="I611" s="14"/>
      <c r="J611" s="14"/>
      <c r="K611" s="18">
        <v>260</v>
      </c>
      <c r="L611" s="18">
        <v>169</v>
      </c>
      <c r="M611" s="18"/>
    </row>
    <row r="612" spans="1:13" s="1" customFormat="1" ht="63" customHeight="1" x14ac:dyDescent="0.25">
      <c r="A612" s="11"/>
      <c r="B612" s="11"/>
      <c r="C612" s="11"/>
      <c r="D612" s="11"/>
      <c r="E612" s="10">
        <v>609</v>
      </c>
      <c r="F612" s="15" t="s">
        <v>608</v>
      </c>
      <c r="G612" s="15"/>
      <c r="H612" s="15"/>
      <c r="I612" s="14"/>
      <c r="J612" s="14"/>
      <c r="K612" s="18">
        <v>216</v>
      </c>
      <c r="L612" s="18">
        <v>144</v>
      </c>
      <c r="M612" s="18"/>
    </row>
    <row r="613" spans="1:13" s="1" customFormat="1" x14ac:dyDescent="0.25">
      <c r="A613" s="11"/>
      <c r="B613" s="11"/>
      <c r="C613" s="11"/>
      <c r="D613" s="11"/>
      <c r="E613" s="10">
        <v>610</v>
      </c>
      <c r="F613" s="14" t="s">
        <v>587</v>
      </c>
      <c r="G613" s="14" t="s">
        <v>16</v>
      </c>
      <c r="H613" s="14" t="s">
        <v>601</v>
      </c>
      <c r="I613" s="17">
        <v>240</v>
      </c>
      <c r="J613" s="17">
        <v>150</v>
      </c>
      <c r="K613" s="18">
        <v>528</v>
      </c>
      <c r="L613" s="18">
        <v>330</v>
      </c>
      <c r="M613" s="6">
        <f>L613/J613</f>
        <v>2.2000000000000002</v>
      </c>
    </row>
    <row r="614" spans="1:13" s="1" customFormat="1" ht="110.25" customHeight="1" x14ac:dyDescent="0.25">
      <c r="A614" s="11"/>
      <c r="B614" s="11"/>
      <c r="C614" s="11"/>
      <c r="D614" s="11"/>
      <c r="E614" s="10">
        <v>611</v>
      </c>
      <c r="F614" s="15" t="s">
        <v>607</v>
      </c>
      <c r="G614" s="15"/>
      <c r="H614" s="15"/>
      <c r="I614" s="14"/>
      <c r="J614" s="14"/>
      <c r="K614" s="18">
        <v>352</v>
      </c>
      <c r="L614" s="18">
        <v>224</v>
      </c>
      <c r="M614" s="18"/>
    </row>
    <row r="615" spans="1:13" s="1" customFormat="1" ht="126" customHeight="1" x14ac:dyDescent="0.25">
      <c r="A615" s="11"/>
      <c r="B615" s="11"/>
      <c r="C615" s="11"/>
      <c r="D615" s="11"/>
      <c r="E615" s="10">
        <v>612</v>
      </c>
      <c r="F615" s="15" t="s">
        <v>606</v>
      </c>
      <c r="G615" s="15"/>
      <c r="H615" s="15"/>
      <c r="I615" s="14"/>
      <c r="J615" s="14"/>
      <c r="K615" s="18">
        <v>260</v>
      </c>
      <c r="L615" s="18">
        <v>169</v>
      </c>
      <c r="M615" s="18"/>
    </row>
    <row r="616" spans="1:13" s="1" customFormat="1" ht="63" customHeight="1" x14ac:dyDescent="0.25">
      <c r="A616" s="11"/>
      <c r="B616" s="11"/>
      <c r="C616" s="11"/>
      <c r="D616" s="11"/>
      <c r="E616" s="10">
        <v>613</v>
      </c>
      <c r="F616" s="15" t="s">
        <v>605</v>
      </c>
      <c r="G616" s="15"/>
      <c r="H616" s="15"/>
      <c r="I616" s="14"/>
      <c r="J616" s="14"/>
      <c r="K616" s="18">
        <v>216</v>
      </c>
      <c r="L616" s="18">
        <v>144</v>
      </c>
      <c r="M616" s="18"/>
    </row>
    <row r="617" spans="1:13" s="1" customFormat="1" ht="110.25" customHeight="1" x14ac:dyDescent="0.25">
      <c r="A617" s="11"/>
      <c r="B617" s="11"/>
      <c r="C617" s="11"/>
      <c r="D617" s="11"/>
      <c r="E617" s="10">
        <v>614</v>
      </c>
      <c r="F617" s="15" t="s">
        <v>604</v>
      </c>
      <c r="G617" s="15"/>
      <c r="H617" s="15"/>
      <c r="I617" s="14"/>
      <c r="J617" s="14"/>
      <c r="K617" s="18">
        <v>352</v>
      </c>
      <c r="L617" s="18">
        <v>224</v>
      </c>
      <c r="M617" s="18"/>
    </row>
    <row r="618" spans="1:13" s="1" customFormat="1" ht="126" customHeight="1" x14ac:dyDescent="0.25">
      <c r="A618" s="11"/>
      <c r="B618" s="11"/>
      <c r="C618" s="11"/>
      <c r="D618" s="11"/>
      <c r="E618" s="10">
        <v>615</v>
      </c>
      <c r="F618" s="15" t="s">
        <v>603</v>
      </c>
      <c r="G618" s="15"/>
      <c r="H618" s="15"/>
      <c r="I618" s="14"/>
      <c r="J618" s="14"/>
      <c r="K618" s="18">
        <v>260</v>
      </c>
      <c r="L618" s="18">
        <v>169</v>
      </c>
      <c r="M618" s="18"/>
    </row>
    <row r="619" spans="1:13" s="1" customFormat="1" ht="63" customHeight="1" x14ac:dyDescent="0.25">
      <c r="A619" s="11"/>
      <c r="B619" s="11"/>
      <c r="C619" s="11"/>
      <c r="D619" s="11"/>
      <c r="E619" s="10">
        <v>616</v>
      </c>
      <c r="F619" s="15" t="s">
        <v>602</v>
      </c>
      <c r="G619" s="15"/>
      <c r="H619" s="15"/>
      <c r="I619" s="14"/>
      <c r="J619" s="14"/>
      <c r="K619" s="18">
        <v>216</v>
      </c>
      <c r="L619" s="18">
        <v>144</v>
      </c>
      <c r="M619" s="18"/>
    </row>
    <row r="620" spans="1:13" s="1" customFormat="1" ht="31.5" x14ac:dyDescent="0.25">
      <c r="A620" s="11"/>
      <c r="B620" s="11"/>
      <c r="C620" s="11"/>
      <c r="D620" s="11"/>
      <c r="E620" s="10">
        <v>617</v>
      </c>
      <c r="F620" s="14" t="s">
        <v>587</v>
      </c>
      <c r="G620" s="14" t="s">
        <v>601</v>
      </c>
      <c r="H620" s="14" t="s">
        <v>594</v>
      </c>
      <c r="I620" s="17">
        <v>170</v>
      </c>
      <c r="J620" s="17">
        <v>120</v>
      </c>
      <c r="K620" s="13">
        <v>306</v>
      </c>
      <c r="L620" s="13">
        <v>216</v>
      </c>
      <c r="M620" s="6">
        <f>L620/J620</f>
        <v>1.8</v>
      </c>
    </row>
    <row r="621" spans="1:13" s="1" customFormat="1" ht="110.25" customHeight="1" x14ac:dyDescent="0.25">
      <c r="A621" s="11"/>
      <c r="B621" s="11"/>
      <c r="C621" s="11"/>
      <c r="D621" s="11"/>
      <c r="E621" s="10">
        <v>618</v>
      </c>
      <c r="F621" s="15" t="s">
        <v>600</v>
      </c>
      <c r="G621" s="15"/>
      <c r="H621" s="15"/>
      <c r="I621" s="14"/>
      <c r="J621" s="14"/>
      <c r="K621" s="13">
        <v>210</v>
      </c>
      <c r="L621" s="13">
        <v>140</v>
      </c>
      <c r="M621" s="13"/>
    </row>
    <row r="622" spans="1:13" s="1" customFormat="1" ht="126" customHeight="1" x14ac:dyDescent="0.25">
      <c r="A622" s="11"/>
      <c r="B622" s="11"/>
      <c r="C622" s="11"/>
      <c r="D622" s="11"/>
      <c r="E622" s="10">
        <v>619</v>
      </c>
      <c r="F622" s="15" t="s">
        <v>599</v>
      </c>
      <c r="G622" s="15"/>
      <c r="H622" s="15"/>
      <c r="I622" s="14"/>
      <c r="J622" s="14"/>
      <c r="K622" s="13">
        <v>162</v>
      </c>
      <c r="L622" s="13">
        <v>108</v>
      </c>
      <c r="M622" s="13"/>
    </row>
    <row r="623" spans="1:13" s="1" customFormat="1" ht="110.25" customHeight="1" x14ac:dyDescent="0.25">
      <c r="A623" s="11"/>
      <c r="B623" s="11"/>
      <c r="C623" s="11"/>
      <c r="D623" s="11"/>
      <c r="E623" s="10">
        <v>620</v>
      </c>
      <c r="F623" s="15" t="s">
        <v>598</v>
      </c>
      <c r="G623" s="15"/>
      <c r="H623" s="15"/>
      <c r="I623" s="14"/>
      <c r="J623" s="14"/>
      <c r="K623" s="13">
        <v>132</v>
      </c>
      <c r="L623" s="13">
        <v>88</v>
      </c>
      <c r="M623" s="13"/>
    </row>
    <row r="624" spans="1:13" s="1" customFormat="1" ht="126" customHeight="1" x14ac:dyDescent="0.25">
      <c r="A624" s="11"/>
      <c r="B624" s="11"/>
      <c r="C624" s="11"/>
      <c r="D624" s="11"/>
      <c r="E624" s="10">
        <v>621</v>
      </c>
      <c r="F624" s="15" t="s">
        <v>597</v>
      </c>
      <c r="G624" s="15"/>
      <c r="H624" s="15"/>
      <c r="I624" s="14"/>
      <c r="J624" s="14"/>
      <c r="K624" s="13">
        <v>210</v>
      </c>
      <c r="L624" s="13">
        <v>140</v>
      </c>
      <c r="M624" s="13"/>
    </row>
    <row r="625" spans="1:13" s="1" customFormat="1" ht="141.75" customHeight="1" x14ac:dyDescent="0.25">
      <c r="A625" s="11"/>
      <c r="B625" s="11"/>
      <c r="C625" s="11"/>
      <c r="D625" s="11"/>
      <c r="E625" s="10">
        <v>622</v>
      </c>
      <c r="F625" s="15" t="s">
        <v>596</v>
      </c>
      <c r="G625" s="15"/>
      <c r="H625" s="15"/>
      <c r="I625" s="14"/>
      <c r="J625" s="14"/>
      <c r="K625" s="13">
        <v>162</v>
      </c>
      <c r="L625" s="13">
        <v>108</v>
      </c>
      <c r="M625" s="13"/>
    </row>
    <row r="626" spans="1:13" s="1" customFormat="1" ht="126" customHeight="1" x14ac:dyDescent="0.25">
      <c r="A626" s="11"/>
      <c r="B626" s="11"/>
      <c r="C626" s="11"/>
      <c r="D626" s="11"/>
      <c r="E626" s="10">
        <v>623</v>
      </c>
      <c r="F626" s="15" t="s">
        <v>595</v>
      </c>
      <c r="G626" s="15"/>
      <c r="H626" s="15"/>
      <c r="I626" s="14"/>
      <c r="J626" s="14"/>
      <c r="K626" s="13">
        <v>132</v>
      </c>
      <c r="L626" s="13">
        <v>88</v>
      </c>
      <c r="M626" s="13"/>
    </row>
    <row r="627" spans="1:13" s="1" customFormat="1" ht="31.5" x14ac:dyDescent="0.25">
      <c r="A627" s="11"/>
      <c r="B627" s="11"/>
      <c r="C627" s="11"/>
      <c r="D627" s="11"/>
      <c r="E627" s="10">
        <v>624</v>
      </c>
      <c r="F627" s="14" t="s">
        <v>587</v>
      </c>
      <c r="G627" s="14" t="s">
        <v>594</v>
      </c>
      <c r="H627" s="14" t="s">
        <v>586</v>
      </c>
      <c r="I627" s="17">
        <v>170</v>
      </c>
      <c r="J627" s="17">
        <v>120</v>
      </c>
      <c r="K627" s="13">
        <v>306</v>
      </c>
      <c r="L627" s="13">
        <v>216</v>
      </c>
      <c r="M627" s="6">
        <f>L627/J627</f>
        <v>1.8</v>
      </c>
    </row>
    <row r="628" spans="1:13" s="1" customFormat="1" ht="126" customHeight="1" x14ac:dyDescent="0.25">
      <c r="A628" s="11"/>
      <c r="B628" s="11"/>
      <c r="C628" s="11"/>
      <c r="D628" s="11"/>
      <c r="E628" s="10">
        <v>625</v>
      </c>
      <c r="F628" s="15" t="s">
        <v>593</v>
      </c>
      <c r="G628" s="15"/>
      <c r="H628" s="15"/>
      <c r="I628" s="14"/>
      <c r="J628" s="14"/>
      <c r="K628" s="13">
        <v>210</v>
      </c>
      <c r="L628" s="13">
        <v>140</v>
      </c>
      <c r="M628" s="13"/>
    </row>
    <row r="629" spans="1:13" s="1" customFormat="1" ht="141.75" customHeight="1" x14ac:dyDescent="0.25">
      <c r="A629" s="11"/>
      <c r="B629" s="11"/>
      <c r="C629" s="11"/>
      <c r="D629" s="11"/>
      <c r="E629" s="10">
        <v>626</v>
      </c>
      <c r="F629" s="15" t="s">
        <v>592</v>
      </c>
      <c r="G629" s="15"/>
      <c r="H629" s="15"/>
      <c r="I629" s="14"/>
      <c r="J629" s="14"/>
      <c r="K629" s="13">
        <v>162</v>
      </c>
      <c r="L629" s="13">
        <v>108</v>
      </c>
      <c r="M629" s="13"/>
    </row>
    <row r="630" spans="1:13" s="1" customFormat="1" ht="126" customHeight="1" x14ac:dyDescent="0.25">
      <c r="A630" s="11"/>
      <c r="B630" s="11"/>
      <c r="C630" s="11"/>
      <c r="D630" s="11"/>
      <c r="E630" s="10">
        <v>627</v>
      </c>
      <c r="F630" s="15" t="s">
        <v>591</v>
      </c>
      <c r="G630" s="15"/>
      <c r="H630" s="15"/>
      <c r="I630" s="14"/>
      <c r="J630" s="14"/>
      <c r="K630" s="13">
        <v>132</v>
      </c>
      <c r="L630" s="13">
        <v>88</v>
      </c>
      <c r="M630" s="13"/>
    </row>
    <row r="631" spans="1:13" s="1" customFormat="1" ht="126" customHeight="1" x14ac:dyDescent="0.25">
      <c r="A631" s="11"/>
      <c r="B631" s="11"/>
      <c r="C631" s="11"/>
      <c r="D631" s="11"/>
      <c r="E631" s="10">
        <v>628</v>
      </c>
      <c r="F631" s="15" t="s">
        <v>590</v>
      </c>
      <c r="G631" s="15"/>
      <c r="H631" s="15"/>
      <c r="I631" s="14"/>
      <c r="J631" s="14"/>
      <c r="K631" s="13">
        <v>210</v>
      </c>
      <c r="L631" s="13">
        <v>140</v>
      </c>
      <c r="M631" s="13"/>
    </row>
    <row r="632" spans="1:13" s="1" customFormat="1" ht="141.75" customHeight="1" x14ac:dyDescent="0.25">
      <c r="A632" s="11"/>
      <c r="B632" s="11"/>
      <c r="C632" s="11"/>
      <c r="D632" s="11"/>
      <c r="E632" s="10">
        <v>629</v>
      </c>
      <c r="F632" s="15" t="s">
        <v>589</v>
      </c>
      <c r="G632" s="15"/>
      <c r="H632" s="15"/>
      <c r="I632" s="14"/>
      <c r="J632" s="14"/>
      <c r="K632" s="13">
        <v>162</v>
      </c>
      <c r="L632" s="13">
        <v>108</v>
      </c>
      <c r="M632" s="13"/>
    </row>
    <row r="633" spans="1:13" s="1" customFormat="1" ht="126" customHeight="1" x14ac:dyDescent="0.25">
      <c r="A633" s="11"/>
      <c r="B633" s="11"/>
      <c r="C633" s="11"/>
      <c r="D633" s="11"/>
      <c r="E633" s="10">
        <v>630</v>
      </c>
      <c r="F633" s="15" t="s">
        <v>588</v>
      </c>
      <c r="G633" s="15"/>
      <c r="H633" s="15"/>
      <c r="I633" s="14"/>
      <c r="J633" s="14"/>
      <c r="K633" s="13">
        <v>132</v>
      </c>
      <c r="L633" s="13">
        <v>88</v>
      </c>
      <c r="M633" s="13"/>
    </row>
    <row r="634" spans="1:13" s="1" customFormat="1" x14ac:dyDescent="0.25">
      <c r="A634" s="11"/>
      <c r="B634" s="11"/>
      <c r="C634" s="11"/>
      <c r="D634" s="11"/>
      <c r="E634" s="10">
        <v>631</v>
      </c>
      <c r="F634" s="14" t="s">
        <v>587</v>
      </c>
      <c r="G634" s="14" t="s">
        <v>586</v>
      </c>
      <c r="H634" s="14" t="s">
        <v>565</v>
      </c>
      <c r="I634" s="17">
        <v>170</v>
      </c>
      <c r="J634" s="17">
        <v>120</v>
      </c>
      <c r="K634" s="13">
        <v>306</v>
      </c>
      <c r="L634" s="13">
        <v>216</v>
      </c>
      <c r="M634" s="6">
        <f>L634/J634</f>
        <v>1.8</v>
      </c>
    </row>
    <row r="635" spans="1:13" s="1" customFormat="1" ht="110.25" customHeight="1" x14ac:dyDescent="0.25">
      <c r="A635" s="11"/>
      <c r="B635" s="11"/>
      <c r="C635" s="11"/>
      <c r="D635" s="11"/>
      <c r="E635" s="10">
        <v>632</v>
      </c>
      <c r="F635" s="15" t="s">
        <v>585</v>
      </c>
      <c r="G635" s="15"/>
      <c r="H635" s="15"/>
      <c r="I635" s="14"/>
      <c r="J635" s="14"/>
      <c r="K635" s="13">
        <v>210</v>
      </c>
      <c r="L635" s="13">
        <v>140</v>
      </c>
      <c r="M635" s="13"/>
    </row>
    <row r="636" spans="1:13" s="1" customFormat="1" ht="126" customHeight="1" x14ac:dyDescent="0.25">
      <c r="A636" s="11"/>
      <c r="B636" s="11"/>
      <c r="C636" s="11"/>
      <c r="D636" s="11"/>
      <c r="E636" s="10">
        <v>633</v>
      </c>
      <c r="F636" s="15" t="s">
        <v>584</v>
      </c>
      <c r="G636" s="15"/>
      <c r="H636" s="15"/>
      <c r="I636" s="14"/>
      <c r="J636" s="14"/>
      <c r="K636" s="13">
        <v>162</v>
      </c>
      <c r="L636" s="13">
        <v>108</v>
      </c>
      <c r="M636" s="13"/>
    </row>
    <row r="637" spans="1:13" s="1" customFormat="1" ht="110.25" customHeight="1" x14ac:dyDescent="0.25">
      <c r="A637" s="11"/>
      <c r="B637" s="11"/>
      <c r="C637" s="11"/>
      <c r="D637" s="11"/>
      <c r="E637" s="10">
        <v>634</v>
      </c>
      <c r="F637" s="15" t="s">
        <v>583</v>
      </c>
      <c r="G637" s="15"/>
      <c r="H637" s="15"/>
      <c r="I637" s="14"/>
      <c r="J637" s="14"/>
      <c r="K637" s="13">
        <v>132</v>
      </c>
      <c r="L637" s="13">
        <v>88</v>
      </c>
      <c r="M637" s="13"/>
    </row>
    <row r="638" spans="1:13" s="1" customFormat="1" ht="110.25" customHeight="1" x14ac:dyDescent="0.25">
      <c r="A638" s="11"/>
      <c r="B638" s="11"/>
      <c r="C638" s="11"/>
      <c r="D638" s="11"/>
      <c r="E638" s="10">
        <v>635</v>
      </c>
      <c r="F638" s="15" t="s">
        <v>582</v>
      </c>
      <c r="G638" s="15"/>
      <c r="H638" s="15"/>
      <c r="I638" s="14"/>
      <c r="J638" s="14"/>
      <c r="K638" s="13">
        <v>210</v>
      </c>
      <c r="L638" s="13">
        <v>140</v>
      </c>
      <c r="M638" s="13"/>
    </row>
    <row r="639" spans="1:13" s="1" customFormat="1" ht="126" customHeight="1" x14ac:dyDescent="0.25">
      <c r="A639" s="11"/>
      <c r="B639" s="11"/>
      <c r="C639" s="11"/>
      <c r="D639" s="11"/>
      <c r="E639" s="10">
        <v>636</v>
      </c>
      <c r="F639" s="15" t="s">
        <v>581</v>
      </c>
      <c r="G639" s="15"/>
      <c r="H639" s="15"/>
      <c r="I639" s="14"/>
      <c r="J639" s="14"/>
      <c r="K639" s="13">
        <v>162</v>
      </c>
      <c r="L639" s="13">
        <v>108</v>
      </c>
      <c r="M639" s="13"/>
    </row>
    <row r="640" spans="1:13" s="1" customFormat="1" ht="110.25" customHeight="1" x14ac:dyDescent="0.25">
      <c r="A640" s="11"/>
      <c r="B640" s="11"/>
      <c r="C640" s="11"/>
      <c r="D640" s="11"/>
      <c r="E640" s="10">
        <v>637</v>
      </c>
      <c r="F640" s="15" t="s">
        <v>580</v>
      </c>
      <c r="G640" s="15"/>
      <c r="H640" s="15"/>
      <c r="I640" s="14"/>
      <c r="J640" s="14"/>
      <c r="K640" s="13">
        <v>132</v>
      </c>
      <c r="L640" s="13">
        <v>88</v>
      </c>
      <c r="M640" s="13"/>
    </row>
    <row r="641" spans="1:13" s="1" customFormat="1" x14ac:dyDescent="0.25">
      <c r="A641" s="11"/>
      <c r="B641" s="11"/>
      <c r="C641" s="11"/>
      <c r="D641" s="11"/>
      <c r="E641" s="10">
        <v>638</v>
      </c>
      <c r="F641" s="14" t="s">
        <v>566</v>
      </c>
      <c r="G641" s="14" t="s">
        <v>579</v>
      </c>
      <c r="H641" s="14" t="s">
        <v>557</v>
      </c>
      <c r="I641" s="17">
        <v>240</v>
      </c>
      <c r="J641" s="17">
        <v>150</v>
      </c>
      <c r="K641" s="18">
        <v>528</v>
      </c>
      <c r="L641" s="18">
        <v>330</v>
      </c>
      <c r="M641" s="6">
        <f>L641/J641</f>
        <v>2.2000000000000002</v>
      </c>
    </row>
    <row r="642" spans="1:13" s="1" customFormat="1" ht="110.25" customHeight="1" x14ac:dyDescent="0.25">
      <c r="A642" s="11"/>
      <c r="B642" s="11"/>
      <c r="C642" s="11"/>
      <c r="D642" s="11"/>
      <c r="E642" s="10">
        <v>639</v>
      </c>
      <c r="F642" s="15" t="s">
        <v>578</v>
      </c>
      <c r="G642" s="15"/>
      <c r="H642" s="15"/>
      <c r="I642" s="14"/>
      <c r="J642" s="14"/>
      <c r="K642" s="18">
        <v>352</v>
      </c>
      <c r="L642" s="18">
        <v>224</v>
      </c>
      <c r="M642" s="18"/>
    </row>
    <row r="643" spans="1:13" s="1" customFormat="1" ht="126" customHeight="1" x14ac:dyDescent="0.25">
      <c r="A643" s="11"/>
      <c r="B643" s="11"/>
      <c r="C643" s="11"/>
      <c r="D643" s="11"/>
      <c r="E643" s="10">
        <v>640</v>
      </c>
      <c r="F643" s="15" t="s">
        <v>577</v>
      </c>
      <c r="G643" s="15"/>
      <c r="H643" s="15"/>
      <c r="I643" s="14"/>
      <c r="J643" s="14"/>
      <c r="K643" s="18">
        <v>260</v>
      </c>
      <c r="L643" s="18">
        <v>169</v>
      </c>
      <c r="M643" s="18"/>
    </row>
    <row r="644" spans="1:13" s="1" customFormat="1" ht="78.75" customHeight="1" x14ac:dyDescent="0.25">
      <c r="A644" s="11"/>
      <c r="B644" s="11"/>
      <c r="C644" s="11"/>
      <c r="D644" s="11"/>
      <c r="E644" s="10">
        <v>641</v>
      </c>
      <c r="F644" s="15" t="s">
        <v>576</v>
      </c>
      <c r="G644" s="15"/>
      <c r="H644" s="15"/>
      <c r="I644" s="14"/>
      <c r="J644" s="14"/>
      <c r="K644" s="18">
        <v>216</v>
      </c>
      <c r="L644" s="18">
        <v>144</v>
      </c>
      <c r="M644" s="18"/>
    </row>
    <row r="645" spans="1:13" s="1" customFormat="1" ht="110.25" customHeight="1" x14ac:dyDescent="0.25">
      <c r="A645" s="11"/>
      <c r="B645" s="11"/>
      <c r="C645" s="11"/>
      <c r="D645" s="11"/>
      <c r="E645" s="10">
        <v>642</v>
      </c>
      <c r="F645" s="15" t="s">
        <v>575</v>
      </c>
      <c r="G645" s="15"/>
      <c r="H645" s="15"/>
      <c r="I645" s="14"/>
      <c r="J645" s="14"/>
      <c r="K645" s="18">
        <v>352</v>
      </c>
      <c r="L645" s="18">
        <v>224</v>
      </c>
      <c r="M645" s="18"/>
    </row>
    <row r="646" spans="1:13" s="1" customFormat="1" ht="126" customHeight="1" x14ac:dyDescent="0.25">
      <c r="A646" s="11"/>
      <c r="B646" s="11"/>
      <c r="C646" s="11"/>
      <c r="D646" s="11"/>
      <c r="E646" s="10">
        <v>643</v>
      </c>
      <c r="F646" s="15" t="s">
        <v>574</v>
      </c>
      <c r="G646" s="15"/>
      <c r="H646" s="15"/>
      <c r="I646" s="14"/>
      <c r="J646" s="14"/>
      <c r="K646" s="18">
        <v>260</v>
      </c>
      <c r="L646" s="18">
        <v>169</v>
      </c>
      <c r="M646" s="18"/>
    </row>
    <row r="647" spans="1:13" s="1" customFormat="1" ht="78.75" customHeight="1" x14ac:dyDescent="0.25">
      <c r="A647" s="11"/>
      <c r="B647" s="11"/>
      <c r="C647" s="11"/>
      <c r="D647" s="11"/>
      <c r="E647" s="10">
        <v>644</v>
      </c>
      <c r="F647" s="15" t="s">
        <v>573</v>
      </c>
      <c r="G647" s="15"/>
      <c r="H647" s="15"/>
      <c r="I647" s="14"/>
      <c r="J647" s="14"/>
      <c r="K647" s="18">
        <v>216</v>
      </c>
      <c r="L647" s="18">
        <v>144</v>
      </c>
      <c r="M647" s="18"/>
    </row>
    <row r="648" spans="1:13" s="1" customFormat="1" x14ac:dyDescent="0.25">
      <c r="A648" s="11"/>
      <c r="B648" s="11"/>
      <c r="C648" s="11"/>
      <c r="D648" s="11"/>
      <c r="E648" s="10">
        <v>645</v>
      </c>
      <c r="F648" s="14" t="s">
        <v>566</v>
      </c>
      <c r="G648" s="14" t="s">
        <v>557</v>
      </c>
      <c r="H648" s="14" t="s">
        <v>565</v>
      </c>
      <c r="I648" s="17">
        <v>240</v>
      </c>
      <c r="J648" s="17">
        <v>150</v>
      </c>
      <c r="K648" s="18">
        <v>528</v>
      </c>
      <c r="L648" s="18">
        <v>330</v>
      </c>
      <c r="M648" s="6">
        <f>L648/J648</f>
        <v>2.2000000000000002</v>
      </c>
    </row>
    <row r="649" spans="1:13" s="1" customFormat="1" ht="110.25" customHeight="1" x14ac:dyDescent="0.25">
      <c r="A649" s="11"/>
      <c r="B649" s="11"/>
      <c r="C649" s="11"/>
      <c r="D649" s="11"/>
      <c r="E649" s="10">
        <v>646</v>
      </c>
      <c r="F649" s="15" t="s">
        <v>572</v>
      </c>
      <c r="G649" s="15"/>
      <c r="H649" s="15"/>
      <c r="I649" s="14"/>
      <c r="J649" s="14"/>
      <c r="K649" s="18">
        <v>352</v>
      </c>
      <c r="L649" s="18">
        <v>224</v>
      </c>
      <c r="M649" s="18"/>
    </row>
    <row r="650" spans="1:13" s="1" customFormat="1" ht="126" customHeight="1" x14ac:dyDescent="0.25">
      <c r="A650" s="11"/>
      <c r="B650" s="11"/>
      <c r="C650" s="11"/>
      <c r="D650" s="11"/>
      <c r="E650" s="10">
        <v>647</v>
      </c>
      <c r="F650" s="15" t="s">
        <v>571</v>
      </c>
      <c r="G650" s="15"/>
      <c r="H650" s="15"/>
      <c r="I650" s="14"/>
      <c r="J650" s="14"/>
      <c r="K650" s="18">
        <v>260</v>
      </c>
      <c r="L650" s="18">
        <v>169</v>
      </c>
      <c r="M650" s="18"/>
    </row>
    <row r="651" spans="1:13" s="1" customFormat="1" ht="78.75" customHeight="1" x14ac:dyDescent="0.25">
      <c r="A651" s="11"/>
      <c r="B651" s="11"/>
      <c r="C651" s="11"/>
      <c r="D651" s="11"/>
      <c r="E651" s="10">
        <v>648</v>
      </c>
      <c r="F651" s="15" t="s">
        <v>570</v>
      </c>
      <c r="G651" s="15"/>
      <c r="H651" s="15"/>
      <c r="I651" s="14"/>
      <c r="J651" s="14"/>
      <c r="K651" s="18">
        <v>216</v>
      </c>
      <c r="L651" s="18">
        <v>144</v>
      </c>
      <c r="M651" s="18"/>
    </row>
    <row r="652" spans="1:13" s="1" customFormat="1" ht="110.25" customHeight="1" x14ac:dyDescent="0.25">
      <c r="A652" s="11"/>
      <c r="B652" s="11"/>
      <c r="C652" s="11"/>
      <c r="D652" s="11"/>
      <c r="E652" s="10">
        <v>649</v>
      </c>
      <c r="F652" s="15" t="s">
        <v>569</v>
      </c>
      <c r="G652" s="15"/>
      <c r="H652" s="15"/>
      <c r="I652" s="14"/>
      <c r="J652" s="14"/>
      <c r="K652" s="18">
        <v>352</v>
      </c>
      <c r="L652" s="18">
        <v>224</v>
      </c>
      <c r="M652" s="18"/>
    </row>
    <row r="653" spans="1:13" s="1" customFormat="1" ht="126" customHeight="1" x14ac:dyDescent="0.25">
      <c r="A653" s="11"/>
      <c r="B653" s="11"/>
      <c r="C653" s="11"/>
      <c r="D653" s="11"/>
      <c r="E653" s="10">
        <v>650</v>
      </c>
      <c r="F653" s="15" t="s">
        <v>568</v>
      </c>
      <c r="G653" s="15"/>
      <c r="H653" s="15"/>
      <c r="I653" s="14"/>
      <c r="J653" s="14"/>
      <c r="K653" s="18">
        <v>260</v>
      </c>
      <c r="L653" s="18">
        <v>169</v>
      </c>
      <c r="M653" s="18"/>
    </row>
    <row r="654" spans="1:13" s="1" customFormat="1" ht="78.75" customHeight="1" x14ac:dyDescent="0.25">
      <c r="A654" s="11"/>
      <c r="B654" s="11"/>
      <c r="C654" s="11"/>
      <c r="D654" s="11"/>
      <c r="E654" s="10">
        <v>651</v>
      </c>
      <c r="F654" s="15" t="s">
        <v>567</v>
      </c>
      <c r="G654" s="15"/>
      <c r="H654" s="15"/>
      <c r="I654" s="14"/>
      <c r="J654" s="14"/>
      <c r="K654" s="18">
        <v>216</v>
      </c>
      <c r="L654" s="18">
        <v>144</v>
      </c>
      <c r="M654" s="18"/>
    </row>
    <row r="655" spans="1:13" s="1" customFormat="1" x14ac:dyDescent="0.25">
      <c r="A655" s="11"/>
      <c r="B655" s="11"/>
      <c r="C655" s="11"/>
      <c r="D655" s="11"/>
      <c r="E655" s="10">
        <v>652</v>
      </c>
      <c r="F655" s="14" t="s">
        <v>566</v>
      </c>
      <c r="G655" s="14" t="s">
        <v>565</v>
      </c>
      <c r="H655" s="14" t="s">
        <v>564</v>
      </c>
      <c r="I655" s="17">
        <v>170</v>
      </c>
      <c r="J655" s="17">
        <v>120</v>
      </c>
      <c r="K655" s="13">
        <v>306</v>
      </c>
      <c r="L655" s="13">
        <v>216</v>
      </c>
      <c r="M655" s="6">
        <f>L655/J655</f>
        <v>1.8</v>
      </c>
    </row>
    <row r="656" spans="1:13" s="1" customFormat="1" ht="110.25" customHeight="1" x14ac:dyDescent="0.25">
      <c r="A656" s="11"/>
      <c r="B656" s="11"/>
      <c r="C656" s="11"/>
      <c r="D656" s="11"/>
      <c r="E656" s="10">
        <v>653</v>
      </c>
      <c r="F656" s="15" t="s">
        <v>563</v>
      </c>
      <c r="G656" s="15"/>
      <c r="H656" s="15"/>
      <c r="I656" s="14"/>
      <c r="J656" s="14"/>
      <c r="K656" s="13">
        <v>210</v>
      </c>
      <c r="L656" s="13">
        <v>140</v>
      </c>
      <c r="M656" s="13"/>
    </row>
    <row r="657" spans="1:13" s="1" customFormat="1" ht="126" customHeight="1" x14ac:dyDescent="0.25">
      <c r="A657" s="11"/>
      <c r="B657" s="11"/>
      <c r="C657" s="11"/>
      <c r="D657" s="11"/>
      <c r="E657" s="10">
        <v>654</v>
      </c>
      <c r="F657" s="15" t="s">
        <v>562</v>
      </c>
      <c r="G657" s="15"/>
      <c r="H657" s="15"/>
      <c r="I657" s="14"/>
      <c r="J657" s="14"/>
      <c r="K657" s="13">
        <v>162</v>
      </c>
      <c r="L657" s="13">
        <v>108</v>
      </c>
      <c r="M657" s="13"/>
    </row>
    <row r="658" spans="1:13" s="1" customFormat="1" ht="110.25" customHeight="1" x14ac:dyDescent="0.25">
      <c r="A658" s="11"/>
      <c r="B658" s="11"/>
      <c r="C658" s="11"/>
      <c r="D658" s="11"/>
      <c r="E658" s="10">
        <v>655</v>
      </c>
      <c r="F658" s="15" t="s">
        <v>561</v>
      </c>
      <c r="G658" s="15"/>
      <c r="H658" s="15"/>
      <c r="I658" s="14"/>
      <c r="J658" s="14"/>
      <c r="K658" s="13">
        <v>132</v>
      </c>
      <c r="L658" s="13">
        <v>88</v>
      </c>
      <c r="M658" s="13"/>
    </row>
    <row r="659" spans="1:13" s="1" customFormat="1" ht="110.25" customHeight="1" x14ac:dyDescent="0.25">
      <c r="A659" s="11"/>
      <c r="B659" s="11"/>
      <c r="C659" s="11"/>
      <c r="D659" s="11"/>
      <c r="E659" s="10">
        <v>656</v>
      </c>
      <c r="F659" s="15" t="s">
        <v>560</v>
      </c>
      <c r="G659" s="15"/>
      <c r="H659" s="15"/>
      <c r="I659" s="14"/>
      <c r="J659" s="14"/>
      <c r="K659" s="13">
        <v>210</v>
      </c>
      <c r="L659" s="13">
        <v>140</v>
      </c>
      <c r="M659" s="13"/>
    </row>
    <row r="660" spans="1:13" s="1" customFormat="1" ht="126" customHeight="1" x14ac:dyDescent="0.25">
      <c r="A660" s="11"/>
      <c r="B660" s="11"/>
      <c r="C660" s="11"/>
      <c r="D660" s="11"/>
      <c r="E660" s="10">
        <v>657</v>
      </c>
      <c r="F660" s="15" t="s">
        <v>559</v>
      </c>
      <c r="G660" s="15"/>
      <c r="H660" s="15"/>
      <c r="I660" s="14"/>
      <c r="J660" s="14"/>
      <c r="K660" s="13">
        <v>162</v>
      </c>
      <c r="L660" s="13">
        <v>108</v>
      </c>
      <c r="M660" s="13"/>
    </row>
    <row r="661" spans="1:13" s="1" customFormat="1" ht="110.25" customHeight="1" x14ac:dyDescent="0.25">
      <c r="A661" s="11"/>
      <c r="B661" s="11"/>
      <c r="C661" s="11"/>
      <c r="D661" s="11"/>
      <c r="E661" s="10">
        <v>658</v>
      </c>
      <c r="F661" s="15" t="s">
        <v>558</v>
      </c>
      <c r="G661" s="15"/>
      <c r="H661" s="15"/>
      <c r="I661" s="14"/>
      <c r="J661" s="14"/>
      <c r="K661" s="13">
        <v>132</v>
      </c>
      <c r="L661" s="13">
        <v>88</v>
      </c>
      <c r="M661" s="13"/>
    </row>
    <row r="662" spans="1:13" s="1" customFormat="1" x14ac:dyDescent="0.25">
      <c r="A662" s="11"/>
      <c r="B662" s="11"/>
      <c r="C662" s="11"/>
      <c r="D662" s="11"/>
      <c r="E662" s="10">
        <v>659</v>
      </c>
      <c r="F662" s="14" t="s">
        <v>550</v>
      </c>
      <c r="G662" s="14" t="s">
        <v>557</v>
      </c>
      <c r="H662" s="14" t="s">
        <v>549</v>
      </c>
      <c r="I662" s="17">
        <v>170</v>
      </c>
      <c r="J662" s="17">
        <v>120</v>
      </c>
      <c r="K662" s="13">
        <v>306</v>
      </c>
      <c r="L662" s="13">
        <v>216</v>
      </c>
      <c r="M662" s="6">
        <f>L662/J662</f>
        <v>1.8</v>
      </c>
    </row>
    <row r="663" spans="1:13" s="1" customFormat="1" ht="110.25" customHeight="1" x14ac:dyDescent="0.25">
      <c r="A663" s="11"/>
      <c r="B663" s="11"/>
      <c r="C663" s="11"/>
      <c r="D663" s="11"/>
      <c r="E663" s="10">
        <v>660</v>
      </c>
      <c r="F663" s="15" t="s">
        <v>556</v>
      </c>
      <c r="G663" s="15"/>
      <c r="H663" s="15"/>
      <c r="I663" s="14"/>
      <c r="J663" s="14"/>
      <c r="K663" s="13">
        <v>210</v>
      </c>
      <c r="L663" s="13">
        <v>140</v>
      </c>
      <c r="M663" s="13"/>
    </row>
    <row r="664" spans="1:13" s="1" customFormat="1" ht="126" customHeight="1" x14ac:dyDescent="0.25">
      <c r="A664" s="11"/>
      <c r="B664" s="11"/>
      <c r="C664" s="11"/>
      <c r="D664" s="11"/>
      <c r="E664" s="10">
        <v>661</v>
      </c>
      <c r="F664" s="15" t="s">
        <v>555</v>
      </c>
      <c r="G664" s="15"/>
      <c r="H664" s="15"/>
      <c r="I664" s="14"/>
      <c r="J664" s="14"/>
      <c r="K664" s="13">
        <v>162</v>
      </c>
      <c r="L664" s="13">
        <v>108</v>
      </c>
      <c r="M664" s="13"/>
    </row>
    <row r="665" spans="1:13" s="1" customFormat="1" ht="110.25" customHeight="1" x14ac:dyDescent="0.25">
      <c r="A665" s="11"/>
      <c r="B665" s="11"/>
      <c r="C665" s="11"/>
      <c r="D665" s="11"/>
      <c r="E665" s="10">
        <v>662</v>
      </c>
      <c r="F665" s="15" t="s">
        <v>554</v>
      </c>
      <c r="G665" s="15"/>
      <c r="H665" s="15"/>
      <c r="I665" s="14"/>
      <c r="J665" s="14"/>
      <c r="K665" s="13">
        <v>132</v>
      </c>
      <c r="L665" s="13">
        <v>88</v>
      </c>
      <c r="M665" s="13"/>
    </row>
    <row r="666" spans="1:13" s="1" customFormat="1" ht="110.25" customHeight="1" x14ac:dyDescent="0.25">
      <c r="A666" s="11"/>
      <c r="B666" s="11"/>
      <c r="C666" s="11"/>
      <c r="D666" s="11"/>
      <c r="E666" s="10">
        <v>663</v>
      </c>
      <c r="F666" s="15" t="s">
        <v>553</v>
      </c>
      <c r="G666" s="15"/>
      <c r="H666" s="15"/>
      <c r="I666" s="14"/>
      <c r="J666" s="14"/>
      <c r="K666" s="13">
        <v>210</v>
      </c>
      <c r="L666" s="13">
        <v>140</v>
      </c>
      <c r="M666" s="13"/>
    </row>
    <row r="667" spans="1:13" s="1" customFormat="1" ht="126" customHeight="1" x14ac:dyDescent="0.25">
      <c r="A667" s="11"/>
      <c r="B667" s="11"/>
      <c r="C667" s="11"/>
      <c r="D667" s="11"/>
      <c r="E667" s="10">
        <v>664</v>
      </c>
      <c r="F667" s="15" t="s">
        <v>552</v>
      </c>
      <c r="G667" s="15"/>
      <c r="H667" s="15"/>
      <c r="I667" s="14"/>
      <c r="J667" s="14"/>
      <c r="K667" s="13">
        <v>162</v>
      </c>
      <c r="L667" s="13">
        <v>108</v>
      </c>
      <c r="M667" s="13"/>
    </row>
    <row r="668" spans="1:13" s="1" customFormat="1" ht="110.25" customHeight="1" x14ac:dyDescent="0.25">
      <c r="A668" s="11"/>
      <c r="B668" s="11"/>
      <c r="C668" s="11"/>
      <c r="D668" s="11"/>
      <c r="E668" s="10">
        <v>665</v>
      </c>
      <c r="F668" s="15" t="s">
        <v>551</v>
      </c>
      <c r="G668" s="15"/>
      <c r="H668" s="15"/>
      <c r="I668" s="14"/>
      <c r="J668" s="14"/>
      <c r="K668" s="13">
        <v>132</v>
      </c>
      <c r="L668" s="13">
        <v>88</v>
      </c>
      <c r="M668" s="13"/>
    </row>
    <row r="669" spans="1:13" s="1" customFormat="1" x14ac:dyDescent="0.25">
      <c r="A669" s="11"/>
      <c r="B669" s="11"/>
      <c r="C669" s="11"/>
      <c r="D669" s="11"/>
      <c r="E669" s="10">
        <v>666</v>
      </c>
      <c r="F669" s="14" t="s">
        <v>550</v>
      </c>
      <c r="G669" s="14" t="s">
        <v>549</v>
      </c>
      <c r="H669" s="14" t="s">
        <v>548</v>
      </c>
      <c r="I669" s="17">
        <v>240</v>
      </c>
      <c r="J669" s="17">
        <v>150</v>
      </c>
      <c r="K669" s="18">
        <v>528</v>
      </c>
      <c r="L669" s="18">
        <v>330</v>
      </c>
      <c r="M669" s="6">
        <f>L669/J669</f>
        <v>2.2000000000000002</v>
      </c>
    </row>
    <row r="670" spans="1:13" s="1" customFormat="1" ht="110.25" customHeight="1" x14ac:dyDescent="0.25">
      <c r="A670" s="11"/>
      <c r="B670" s="11"/>
      <c r="C670" s="11"/>
      <c r="D670" s="11"/>
      <c r="E670" s="10">
        <v>667</v>
      </c>
      <c r="F670" s="15" t="s">
        <v>547</v>
      </c>
      <c r="G670" s="15"/>
      <c r="H670" s="15"/>
      <c r="I670" s="14"/>
      <c r="J670" s="14"/>
      <c r="K670" s="18">
        <v>352</v>
      </c>
      <c r="L670" s="18">
        <v>224</v>
      </c>
      <c r="M670" s="18"/>
    </row>
    <row r="671" spans="1:13" s="1" customFormat="1" ht="126" customHeight="1" x14ac:dyDescent="0.25">
      <c r="A671" s="11"/>
      <c r="B671" s="11"/>
      <c r="C671" s="11"/>
      <c r="D671" s="11"/>
      <c r="E671" s="10">
        <v>668</v>
      </c>
      <c r="F671" s="15" t="s">
        <v>546</v>
      </c>
      <c r="G671" s="15"/>
      <c r="H671" s="15"/>
      <c r="I671" s="14"/>
      <c r="J671" s="14"/>
      <c r="K671" s="18">
        <v>260</v>
      </c>
      <c r="L671" s="18">
        <v>169</v>
      </c>
      <c r="M671" s="18"/>
    </row>
    <row r="672" spans="1:13" s="1" customFormat="1" ht="63" customHeight="1" x14ac:dyDescent="0.25">
      <c r="A672" s="11"/>
      <c r="B672" s="11"/>
      <c r="C672" s="11"/>
      <c r="D672" s="11"/>
      <c r="E672" s="10">
        <v>669</v>
      </c>
      <c r="F672" s="15" t="s">
        <v>545</v>
      </c>
      <c r="G672" s="15"/>
      <c r="H672" s="15"/>
      <c r="I672" s="14"/>
      <c r="J672" s="14"/>
      <c r="K672" s="18">
        <v>216</v>
      </c>
      <c r="L672" s="18">
        <v>144</v>
      </c>
      <c r="M672" s="18"/>
    </row>
    <row r="673" spans="1:13" s="1" customFormat="1" ht="110.25" customHeight="1" x14ac:dyDescent="0.25">
      <c r="A673" s="11"/>
      <c r="B673" s="11"/>
      <c r="C673" s="11"/>
      <c r="D673" s="11"/>
      <c r="E673" s="10">
        <v>670</v>
      </c>
      <c r="F673" s="15" t="s">
        <v>544</v>
      </c>
      <c r="G673" s="15"/>
      <c r="H673" s="15"/>
      <c r="I673" s="14"/>
      <c r="J673" s="14"/>
      <c r="K673" s="18">
        <v>352</v>
      </c>
      <c r="L673" s="18">
        <v>224</v>
      </c>
      <c r="M673" s="18"/>
    </row>
    <row r="674" spans="1:13" s="1" customFormat="1" ht="126" customHeight="1" x14ac:dyDescent="0.25">
      <c r="A674" s="11"/>
      <c r="B674" s="11"/>
      <c r="C674" s="11"/>
      <c r="D674" s="11"/>
      <c r="E674" s="10">
        <v>671</v>
      </c>
      <c r="F674" s="15" t="s">
        <v>543</v>
      </c>
      <c r="G674" s="15"/>
      <c r="H674" s="15"/>
      <c r="I674" s="14"/>
      <c r="J674" s="14"/>
      <c r="K674" s="18">
        <v>260</v>
      </c>
      <c r="L674" s="18">
        <v>169</v>
      </c>
      <c r="M674" s="18"/>
    </row>
    <row r="675" spans="1:13" s="1" customFormat="1" ht="63" customHeight="1" x14ac:dyDescent="0.25">
      <c r="A675" s="11"/>
      <c r="B675" s="11"/>
      <c r="C675" s="11"/>
      <c r="D675" s="11"/>
      <c r="E675" s="10">
        <v>672</v>
      </c>
      <c r="F675" s="15" t="s">
        <v>542</v>
      </c>
      <c r="G675" s="15"/>
      <c r="H675" s="15"/>
      <c r="I675" s="14"/>
      <c r="J675" s="14"/>
      <c r="K675" s="18">
        <v>216</v>
      </c>
      <c r="L675" s="18">
        <v>144</v>
      </c>
      <c r="M675" s="18"/>
    </row>
    <row r="676" spans="1:13" s="1" customFormat="1" x14ac:dyDescent="0.25">
      <c r="A676" s="11"/>
      <c r="B676" s="11"/>
      <c r="C676" s="11"/>
      <c r="D676" s="11"/>
      <c r="E676" s="10">
        <v>673</v>
      </c>
      <c r="F676" s="14" t="s">
        <v>527</v>
      </c>
      <c r="G676" s="14" t="s">
        <v>541</v>
      </c>
      <c r="H676" s="14" t="s">
        <v>534</v>
      </c>
      <c r="I676" s="17">
        <v>170</v>
      </c>
      <c r="J676" s="17">
        <v>120</v>
      </c>
      <c r="K676" s="13">
        <v>306</v>
      </c>
      <c r="L676" s="13">
        <v>216</v>
      </c>
      <c r="M676" s="6">
        <f>L676/J676</f>
        <v>1.8</v>
      </c>
    </row>
    <row r="677" spans="1:13" s="1" customFormat="1" ht="110.25" customHeight="1" x14ac:dyDescent="0.25">
      <c r="A677" s="11"/>
      <c r="B677" s="11"/>
      <c r="C677" s="11"/>
      <c r="D677" s="11"/>
      <c r="E677" s="10">
        <v>674</v>
      </c>
      <c r="F677" s="15" t="s">
        <v>540</v>
      </c>
      <c r="G677" s="15"/>
      <c r="H677" s="15"/>
      <c r="I677" s="14"/>
      <c r="J677" s="14"/>
      <c r="K677" s="13">
        <v>210</v>
      </c>
      <c r="L677" s="13">
        <v>140</v>
      </c>
      <c r="M677" s="13"/>
    </row>
    <row r="678" spans="1:13" s="1" customFormat="1" ht="126" customHeight="1" x14ac:dyDescent="0.25">
      <c r="A678" s="11"/>
      <c r="B678" s="11"/>
      <c r="C678" s="11"/>
      <c r="D678" s="11"/>
      <c r="E678" s="10">
        <v>675</v>
      </c>
      <c r="F678" s="15" t="s">
        <v>539</v>
      </c>
      <c r="G678" s="15"/>
      <c r="H678" s="15"/>
      <c r="I678" s="14"/>
      <c r="J678" s="14"/>
      <c r="K678" s="13">
        <v>162</v>
      </c>
      <c r="L678" s="13">
        <v>108</v>
      </c>
      <c r="M678" s="13"/>
    </row>
    <row r="679" spans="1:13" s="1" customFormat="1" ht="110.25" customHeight="1" x14ac:dyDescent="0.25">
      <c r="A679" s="11"/>
      <c r="B679" s="11"/>
      <c r="C679" s="11"/>
      <c r="D679" s="11"/>
      <c r="E679" s="10">
        <v>676</v>
      </c>
      <c r="F679" s="15" t="s">
        <v>538</v>
      </c>
      <c r="G679" s="15"/>
      <c r="H679" s="15"/>
      <c r="I679" s="14"/>
      <c r="J679" s="14"/>
      <c r="K679" s="13">
        <v>132</v>
      </c>
      <c r="L679" s="13">
        <v>88</v>
      </c>
      <c r="M679" s="13"/>
    </row>
    <row r="680" spans="1:13" s="1" customFormat="1" ht="110.25" customHeight="1" x14ac:dyDescent="0.25">
      <c r="A680" s="11"/>
      <c r="B680" s="11"/>
      <c r="C680" s="11"/>
      <c r="D680" s="11"/>
      <c r="E680" s="10">
        <v>677</v>
      </c>
      <c r="F680" s="15" t="s">
        <v>537</v>
      </c>
      <c r="G680" s="15"/>
      <c r="H680" s="15"/>
      <c r="I680" s="14"/>
      <c r="J680" s="14"/>
      <c r="K680" s="13">
        <v>210</v>
      </c>
      <c r="L680" s="13">
        <v>140</v>
      </c>
      <c r="M680" s="13"/>
    </row>
    <row r="681" spans="1:13" s="1" customFormat="1" ht="126" customHeight="1" x14ac:dyDescent="0.25">
      <c r="A681" s="11"/>
      <c r="B681" s="11"/>
      <c r="C681" s="11"/>
      <c r="D681" s="11"/>
      <c r="E681" s="10">
        <v>678</v>
      </c>
      <c r="F681" s="15" t="s">
        <v>536</v>
      </c>
      <c r="G681" s="15"/>
      <c r="H681" s="15"/>
      <c r="I681" s="14"/>
      <c r="J681" s="14"/>
      <c r="K681" s="13">
        <v>162</v>
      </c>
      <c r="L681" s="13">
        <v>108</v>
      </c>
      <c r="M681" s="13"/>
    </row>
    <row r="682" spans="1:13" s="1" customFormat="1" ht="110.25" customHeight="1" x14ac:dyDescent="0.25">
      <c r="A682" s="11"/>
      <c r="B682" s="11"/>
      <c r="C682" s="11"/>
      <c r="D682" s="11"/>
      <c r="E682" s="10">
        <v>679</v>
      </c>
      <c r="F682" s="15" t="s">
        <v>535</v>
      </c>
      <c r="G682" s="15"/>
      <c r="H682" s="15"/>
      <c r="I682" s="14"/>
      <c r="J682" s="14"/>
      <c r="K682" s="13">
        <v>132</v>
      </c>
      <c r="L682" s="13">
        <v>88</v>
      </c>
      <c r="M682" s="13"/>
    </row>
    <row r="683" spans="1:13" s="1" customFormat="1" x14ac:dyDescent="0.25">
      <c r="A683" s="11"/>
      <c r="B683" s="11"/>
      <c r="C683" s="11"/>
      <c r="D683" s="11"/>
      <c r="E683" s="10">
        <v>680</v>
      </c>
      <c r="F683" s="14" t="s">
        <v>527</v>
      </c>
      <c r="G683" s="14" t="s">
        <v>534</v>
      </c>
      <c r="H683" s="14" t="s">
        <v>526</v>
      </c>
      <c r="I683" s="17">
        <v>170</v>
      </c>
      <c r="J683" s="17">
        <v>120</v>
      </c>
      <c r="K683" s="13">
        <v>306</v>
      </c>
      <c r="L683" s="13">
        <v>216</v>
      </c>
      <c r="M683" s="6">
        <f>L683/J683</f>
        <v>1.8</v>
      </c>
    </row>
    <row r="684" spans="1:13" s="1" customFormat="1" ht="110.25" customHeight="1" x14ac:dyDescent="0.25">
      <c r="A684" s="11"/>
      <c r="B684" s="11"/>
      <c r="C684" s="11"/>
      <c r="D684" s="11"/>
      <c r="E684" s="10">
        <v>681</v>
      </c>
      <c r="F684" s="15" t="s">
        <v>533</v>
      </c>
      <c r="G684" s="15"/>
      <c r="H684" s="15"/>
      <c r="I684" s="14"/>
      <c r="J684" s="14"/>
      <c r="K684" s="13">
        <v>210</v>
      </c>
      <c r="L684" s="13">
        <v>140</v>
      </c>
      <c r="M684" s="13"/>
    </row>
    <row r="685" spans="1:13" s="1" customFormat="1" ht="126" customHeight="1" x14ac:dyDescent="0.25">
      <c r="A685" s="11"/>
      <c r="B685" s="11"/>
      <c r="C685" s="11"/>
      <c r="D685" s="11"/>
      <c r="E685" s="10">
        <v>682</v>
      </c>
      <c r="F685" s="15" t="s">
        <v>532</v>
      </c>
      <c r="G685" s="15"/>
      <c r="H685" s="15"/>
      <c r="I685" s="14"/>
      <c r="J685" s="14"/>
      <c r="K685" s="13">
        <v>162</v>
      </c>
      <c r="L685" s="13">
        <v>108</v>
      </c>
      <c r="M685" s="13"/>
    </row>
    <row r="686" spans="1:13" s="1" customFormat="1" ht="110.25" customHeight="1" x14ac:dyDescent="0.25">
      <c r="A686" s="11"/>
      <c r="B686" s="11"/>
      <c r="C686" s="11"/>
      <c r="D686" s="11"/>
      <c r="E686" s="10">
        <v>683</v>
      </c>
      <c r="F686" s="15" t="s">
        <v>531</v>
      </c>
      <c r="G686" s="15"/>
      <c r="H686" s="15"/>
      <c r="I686" s="14"/>
      <c r="J686" s="14"/>
      <c r="K686" s="13">
        <v>132</v>
      </c>
      <c r="L686" s="13">
        <v>88</v>
      </c>
      <c r="M686" s="13"/>
    </row>
    <row r="687" spans="1:13" s="1" customFormat="1" ht="110.25" customHeight="1" x14ac:dyDescent="0.25">
      <c r="A687" s="11"/>
      <c r="B687" s="11"/>
      <c r="C687" s="11"/>
      <c r="D687" s="11"/>
      <c r="E687" s="10">
        <v>684</v>
      </c>
      <c r="F687" s="15" t="s">
        <v>530</v>
      </c>
      <c r="G687" s="15"/>
      <c r="H687" s="15"/>
      <c r="I687" s="14"/>
      <c r="J687" s="14"/>
      <c r="K687" s="13">
        <v>210</v>
      </c>
      <c r="L687" s="13">
        <v>140</v>
      </c>
      <c r="M687" s="13"/>
    </row>
    <row r="688" spans="1:13" s="1" customFormat="1" ht="126" customHeight="1" x14ac:dyDescent="0.25">
      <c r="A688" s="11"/>
      <c r="B688" s="11"/>
      <c r="C688" s="11"/>
      <c r="D688" s="11"/>
      <c r="E688" s="10">
        <v>685</v>
      </c>
      <c r="F688" s="15" t="s">
        <v>529</v>
      </c>
      <c r="G688" s="15"/>
      <c r="H688" s="15"/>
      <c r="I688" s="14"/>
      <c r="J688" s="14"/>
      <c r="K688" s="13">
        <v>162</v>
      </c>
      <c r="L688" s="13">
        <v>108</v>
      </c>
      <c r="M688" s="13"/>
    </row>
    <row r="689" spans="1:13" s="1" customFormat="1" ht="110.25" customHeight="1" x14ac:dyDescent="0.25">
      <c r="A689" s="11"/>
      <c r="B689" s="11"/>
      <c r="C689" s="11"/>
      <c r="D689" s="11"/>
      <c r="E689" s="10">
        <v>686</v>
      </c>
      <c r="F689" s="15" t="s">
        <v>528</v>
      </c>
      <c r="G689" s="15"/>
      <c r="H689" s="15"/>
      <c r="I689" s="14"/>
      <c r="J689" s="14"/>
      <c r="K689" s="13">
        <v>132</v>
      </c>
      <c r="L689" s="13">
        <v>88</v>
      </c>
      <c r="M689" s="13"/>
    </row>
    <row r="690" spans="1:13" s="1" customFormat="1" x14ac:dyDescent="0.25">
      <c r="A690" s="11"/>
      <c r="B690" s="11"/>
      <c r="C690" s="11"/>
      <c r="D690" s="11"/>
      <c r="E690" s="10">
        <v>687</v>
      </c>
      <c r="F690" s="14" t="s">
        <v>527</v>
      </c>
      <c r="G690" s="14" t="s">
        <v>526</v>
      </c>
      <c r="H690" s="14" t="s">
        <v>304</v>
      </c>
      <c r="I690" s="17">
        <v>240</v>
      </c>
      <c r="J690" s="17">
        <v>150</v>
      </c>
      <c r="K690" s="18">
        <v>528</v>
      </c>
      <c r="L690" s="18">
        <v>330</v>
      </c>
      <c r="M690" s="6">
        <f>L690/J690</f>
        <v>2.2000000000000002</v>
      </c>
    </row>
    <row r="691" spans="1:13" s="1" customFormat="1" ht="110.25" customHeight="1" x14ac:dyDescent="0.25">
      <c r="A691" s="11"/>
      <c r="B691" s="11"/>
      <c r="C691" s="11"/>
      <c r="D691" s="11"/>
      <c r="E691" s="10">
        <v>688</v>
      </c>
      <c r="F691" s="15" t="s">
        <v>525</v>
      </c>
      <c r="G691" s="15"/>
      <c r="H691" s="15"/>
      <c r="I691" s="14"/>
      <c r="J691" s="14"/>
      <c r="K691" s="18">
        <v>352</v>
      </c>
      <c r="L691" s="18">
        <v>224</v>
      </c>
      <c r="M691" s="18"/>
    </row>
    <row r="692" spans="1:13" s="1" customFormat="1" ht="126" customHeight="1" x14ac:dyDescent="0.25">
      <c r="A692" s="11"/>
      <c r="B692" s="11"/>
      <c r="C692" s="11"/>
      <c r="D692" s="11"/>
      <c r="E692" s="10">
        <v>689</v>
      </c>
      <c r="F692" s="15" t="s">
        <v>524</v>
      </c>
      <c r="G692" s="15"/>
      <c r="H692" s="15"/>
      <c r="I692" s="14"/>
      <c r="J692" s="14"/>
      <c r="K692" s="18">
        <v>260</v>
      </c>
      <c r="L692" s="18">
        <v>169</v>
      </c>
      <c r="M692" s="18"/>
    </row>
    <row r="693" spans="1:13" s="1" customFormat="1" ht="63" customHeight="1" x14ac:dyDescent="0.25">
      <c r="A693" s="11"/>
      <c r="B693" s="11"/>
      <c r="C693" s="11"/>
      <c r="D693" s="11"/>
      <c r="E693" s="10">
        <v>690</v>
      </c>
      <c r="F693" s="15" t="s">
        <v>523</v>
      </c>
      <c r="G693" s="15"/>
      <c r="H693" s="15"/>
      <c r="I693" s="14"/>
      <c r="J693" s="14"/>
      <c r="K693" s="18">
        <v>216</v>
      </c>
      <c r="L693" s="18">
        <v>144</v>
      </c>
      <c r="M693" s="18"/>
    </row>
    <row r="694" spans="1:13" s="1" customFormat="1" ht="110.25" customHeight="1" x14ac:dyDescent="0.25">
      <c r="A694" s="11"/>
      <c r="B694" s="11"/>
      <c r="C694" s="11"/>
      <c r="D694" s="11"/>
      <c r="E694" s="10">
        <v>691</v>
      </c>
      <c r="F694" s="15" t="s">
        <v>522</v>
      </c>
      <c r="G694" s="15"/>
      <c r="H694" s="15"/>
      <c r="I694" s="14"/>
      <c r="J694" s="14"/>
      <c r="K694" s="18">
        <v>352</v>
      </c>
      <c r="L694" s="18">
        <v>224</v>
      </c>
      <c r="M694" s="18"/>
    </row>
    <row r="695" spans="1:13" s="1" customFormat="1" ht="126" customHeight="1" x14ac:dyDescent="0.25">
      <c r="A695" s="11"/>
      <c r="B695" s="11"/>
      <c r="C695" s="11"/>
      <c r="D695" s="11"/>
      <c r="E695" s="10">
        <v>692</v>
      </c>
      <c r="F695" s="15" t="s">
        <v>521</v>
      </c>
      <c r="G695" s="15"/>
      <c r="H695" s="15"/>
      <c r="I695" s="14"/>
      <c r="J695" s="14"/>
      <c r="K695" s="18">
        <v>260</v>
      </c>
      <c r="L695" s="18">
        <v>169</v>
      </c>
      <c r="M695" s="18"/>
    </row>
    <row r="696" spans="1:13" s="1" customFormat="1" ht="63" customHeight="1" x14ac:dyDescent="0.25">
      <c r="A696" s="11"/>
      <c r="B696" s="11"/>
      <c r="C696" s="11"/>
      <c r="D696" s="11"/>
      <c r="E696" s="10">
        <v>693</v>
      </c>
      <c r="F696" s="15" t="s">
        <v>520</v>
      </c>
      <c r="G696" s="15"/>
      <c r="H696" s="15"/>
      <c r="I696" s="14"/>
      <c r="J696" s="14"/>
      <c r="K696" s="18">
        <v>216</v>
      </c>
      <c r="L696" s="18">
        <v>144</v>
      </c>
      <c r="M696" s="18"/>
    </row>
    <row r="697" spans="1:13" s="1" customFormat="1" x14ac:dyDescent="0.25">
      <c r="A697" s="11"/>
      <c r="B697" s="11"/>
      <c r="C697" s="11"/>
      <c r="D697" s="11"/>
      <c r="E697" s="10">
        <v>694</v>
      </c>
      <c r="F697" s="14" t="s">
        <v>513</v>
      </c>
      <c r="G697" s="14" t="s">
        <v>160</v>
      </c>
      <c r="H697" s="14" t="s">
        <v>512</v>
      </c>
      <c r="I697" s="17">
        <v>170</v>
      </c>
      <c r="J697" s="17">
        <v>120</v>
      </c>
      <c r="K697" s="13">
        <v>306</v>
      </c>
      <c r="L697" s="13">
        <v>216</v>
      </c>
      <c r="M697" s="6">
        <f>L697/J697</f>
        <v>1.8</v>
      </c>
    </row>
    <row r="698" spans="1:13" s="1" customFormat="1" ht="110.25" customHeight="1" x14ac:dyDescent="0.25">
      <c r="A698" s="11"/>
      <c r="B698" s="11"/>
      <c r="C698" s="11"/>
      <c r="D698" s="11"/>
      <c r="E698" s="10">
        <v>695</v>
      </c>
      <c r="F698" s="15" t="s">
        <v>519</v>
      </c>
      <c r="G698" s="15"/>
      <c r="H698" s="15"/>
      <c r="I698" s="14"/>
      <c r="J698" s="14"/>
      <c r="K698" s="13">
        <v>210</v>
      </c>
      <c r="L698" s="13">
        <v>140</v>
      </c>
      <c r="M698" s="13"/>
    </row>
    <row r="699" spans="1:13" s="1" customFormat="1" ht="126" customHeight="1" x14ac:dyDescent="0.25">
      <c r="A699" s="11"/>
      <c r="B699" s="11"/>
      <c r="C699" s="11"/>
      <c r="D699" s="11"/>
      <c r="E699" s="10">
        <v>696</v>
      </c>
      <c r="F699" s="15" t="s">
        <v>518</v>
      </c>
      <c r="G699" s="15"/>
      <c r="H699" s="15"/>
      <c r="I699" s="14"/>
      <c r="J699" s="14"/>
      <c r="K699" s="13">
        <v>162</v>
      </c>
      <c r="L699" s="13">
        <v>108</v>
      </c>
      <c r="M699" s="13"/>
    </row>
    <row r="700" spans="1:13" s="1" customFormat="1" ht="110.25" customHeight="1" x14ac:dyDescent="0.25">
      <c r="A700" s="11"/>
      <c r="B700" s="11"/>
      <c r="C700" s="11"/>
      <c r="D700" s="11"/>
      <c r="E700" s="10">
        <v>697</v>
      </c>
      <c r="F700" s="15" t="s">
        <v>517</v>
      </c>
      <c r="G700" s="15"/>
      <c r="H700" s="15"/>
      <c r="I700" s="14"/>
      <c r="J700" s="14"/>
      <c r="K700" s="13">
        <v>132</v>
      </c>
      <c r="L700" s="13">
        <v>88</v>
      </c>
      <c r="M700" s="13"/>
    </row>
    <row r="701" spans="1:13" s="1" customFormat="1" ht="110.25" customHeight="1" x14ac:dyDescent="0.25">
      <c r="A701" s="11"/>
      <c r="B701" s="11"/>
      <c r="C701" s="11"/>
      <c r="D701" s="11"/>
      <c r="E701" s="10">
        <v>698</v>
      </c>
      <c r="F701" s="15" t="s">
        <v>516</v>
      </c>
      <c r="G701" s="15"/>
      <c r="H701" s="15"/>
      <c r="I701" s="14"/>
      <c r="J701" s="14"/>
      <c r="K701" s="13">
        <v>210</v>
      </c>
      <c r="L701" s="13">
        <v>140</v>
      </c>
      <c r="M701" s="13"/>
    </row>
    <row r="702" spans="1:13" s="1" customFormat="1" ht="126" customHeight="1" x14ac:dyDescent="0.25">
      <c r="A702" s="11"/>
      <c r="B702" s="11"/>
      <c r="C702" s="11"/>
      <c r="D702" s="11"/>
      <c r="E702" s="10">
        <v>699</v>
      </c>
      <c r="F702" s="15" t="s">
        <v>515</v>
      </c>
      <c r="G702" s="15"/>
      <c r="H702" s="15"/>
      <c r="I702" s="14"/>
      <c r="J702" s="14"/>
      <c r="K702" s="13">
        <v>162</v>
      </c>
      <c r="L702" s="13">
        <v>108</v>
      </c>
      <c r="M702" s="13"/>
    </row>
    <row r="703" spans="1:13" s="1" customFormat="1" ht="110.25" customHeight="1" x14ac:dyDescent="0.25">
      <c r="A703" s="11"/>
      <c r="B703" s="11"/>
      <c r="C703" s="11"/>
      <c r="D703" s="11"/>
      <c r="E703" s="10">
        <v>700</v>
      </c>
      <c r="F703" s="15" t="s">
        <v>514</v>
      </c>
      <c r="G703" s="15"/>
      <c r="H703" s="15"/>
      <c r="I703" s="14"/>
      <c r="J703" s="14"/>
      <c r="K703" s="13">
        <v>132</v>
      </c>
      <c r="L703" s="13">
        <v>88</v>
      </c>
      <c r="M703" s="13"/>
    </row>
    <row r="704" spans="1:13" s="1" customFormat="1" x14ac:dyDescent="0.25">
      <c r="A704" s="11"/>
      <c r="B704" s="11"/>
      <c r="C704" s="11"/>
      <c r="D704" s="11"/>
      <c r="E704" s="10">
        <v>701</v>
      </c>
      <c r="F704" s="14" t="s">
        <v>513</v>
      </c>
      <c r="G704" s="14" t="s">
        <v>512</v>
      </c>
      <c r="H704" s="14" t="s">
        <v>15</v>
      </c>
      <c r="I704" s="17">
        <v>170</v>
      </c>
      <c r="J704" s="17">
        <v>120</v>
      </c>
      <c r="K704" s="13">
        <v>306</v>
      </c>
      <c r="L704" s="13">
        <v>216</v>
      </c>
      <c r="M704" s="6">
        <f>L704/J704</f>
        <v>1.8</v>
      </c>
    </row>
    <row r="705" spans="1:13" s="1" customFormat="1" ht="110.25" customHeight="1" x14ac:dyDescent="0.25">
      <c r="A705" s="11"/>
      <c r="B705" s="11"/>
      <c r="C705" s="11"/>
      <c r="D705" s="11"/>
      <c r="E705" s="10">
        <v>702</v>
      </c>
      <c r="F705" s="15" t="s">
        <v>511</v>
      </c>
      <c r="G705" s="15"/>
      <c r="H705" s="15"/>
      <c r="I705" s="14"/>
      <c r="J705" s="14"/>
      <c r="K705" s="13">
        <v>210</v>
      </c>
      <c r="L705" s="13">
        <v>140</v>
      </c>
      <c r="M705" s="13"/>
    </row>
    <row r="706" spans="1:13" s="1" customFormat="1" ht="126" customHeight="1" x14ac:dyDescent="0.25">
      <c r="A706" s="11"/>
      <c r="B706" s="11"/>
      <c r="C706" s="11"/>
      <c r="D706" s="11"/>
      <c r="E706" s="10">
        <v>703</v>
      </c>
      <c r="F706" s="15" t="s">
        <v>510</v>
      </c>
      <c r="G706" s="15"/>
      <c r="H706" s="15"/>
      <c r="I706" s="14"/>
      <c r="J706" s="14"/>
      <c r="K706" s="13">
        <v>162</v>
      </c>
      <c r="L706" s="13">
        <v>108</v>
      </c>
      <c r="M706" s="13"/>
    </row>
    <row r="707" spans="1:13" s="1" customFormat="1" ht="110.25" customHeight="1" x14ac:dyDescent="0.25">
      <c r="A707" s="11"/>
      <c r="B707" s="11"/>
      <c r="C707" s="11"/>
      <c r="D707" s="11"/>
      <c r="E707" s="10">
        <v>704</v>
      </c>
      <c r="F707" s="15" t="s">
        <v>509</v>
      </c>
      <c r="G707" s="15"/>
      <c r="H707" s="15"/>
      <c r="I707" s="14"/>
      <c r="J707" s="14"/>
      <c r="K707" s="13">
        <v>132</v>
      </c>
      <c r="L707" s="13">
        <v>88</v>
      </c>
      <c r="M707" s="13"/>
    </row>
    <row r="708" spans="1:13" s="1" customFormat="1" ht="110.25" customHeight="1" x14ac:dyDescent="0.25">
      <c r="A708" s="11"/>
      <c r="B708" s="11"/>
      <c r="C708" s="11"/>
      <c r="D708" s="11"/>
      <c r="E708" s="10">
        <v>705</v>
      </c>
      <c r="F708" s="15" t="s">
        <v>508</v>
      </c>
      <c r="G708" s="15"/>
      <c r="H708" s="15"/>
      <c r="I708" s="14"/>
      <c r="J708" s="14"/>
      <c r="K708" s="13">
        <v>210</v>
      </c>
      <c r="L708" s="13">
        <v>140</v>
      </c>
      <c r="M708" s="13"/>
    </row>
    <row r="709" spans="1:13" s="1" customFormat="1" ht="126" customHeight="1" x14ac:dyDescent="0.25">
      <c r="A709" s="11"/>
      <c r="B709" s="11"/>
      <c r="C709" s="11"/>
      <c r="D709" s="11"/>
      <c r="E709" s="10">
        <v>706</v>
      </c>
      <c r="F709" s="15" t="s">
        <v>507</v>
      </c>
      <c r="G709" s="15"/>
      <c r="H709" s="15"/>
      <c r="I709" s="14"/>
      <c r="J709" s="14"/>
      <c r="K709" s="13">
        <v>162</v>
      </c>
      <c r="L709" s="13">
        <v>108</v>
      </c>
      <c r="M709" s="13"/>
    </row>
    <row r="710" spans="1:13" s="1" customFormat="1" ht="110.25" customHeight="1" x14ac:dyDescent="0.25">
      <c r="A710" s="11"/>
      <c r="B710" s="11"/>
      <c r="C710" s="11"/>
      <c r="D710" s="11"/>
      <c r="E710" s="10">
        <v>707</v>
      </c>
      <c r="F710" s="15" t="s">
        <v>506</v>
      </c>
      <c r="G710" s="15"/>
      <c r="H710" s="15"/>
      <c r="I710" s="14"/>
      <c r="J710" s="14"/>
      <c r="K710" s="13">
        <v>132</v>
      </c>
      <c r="L710" s="13">
        <v>88</v>
      </c>
      <c r="M710" s="13"/>
    </row>
    <row r="711" spans="1:13" s="1" customFormat="1" x14ac:dyDescent="0.25">
      <c r="A711" s="11"/>
      <c r="B711" s="11"/>
      <c r="C711" s="11"/>
      <c r="D711" s="11"/>
      <c r="E711" s="10">
        <v>708</v>
      </c>
      <c r="F711" s="14" t="s">
        <v>499</v>
      </c>
      <c r="G711" s="14" t="s">
        <v>304</v>
      </c>
      <c r="H711" s="14" t="s">
        <v>498</v>
      </c>
      <c r="I711" s="17">
        <v>170</v>
      </c>
      <c r="J711" s="17">
        <v>120</v>
      </c>
      <c r="K711" s="13">
        <v>306</v>
      </c>
      <c r="L711" s="13">
        <v>216</v>
      </c>
      <c r="M711" s="6">
        <f>L711/J711</f>
        <v>1.8</v>
      </c>
    </row>
    <row r="712" spans="1:13" s="1" customFormat="1" ht="110.25" customHeight="1" x14ac:dyDescent="0.25">
      <c r="A712" s="11"/>
      <c r="B712" s="11"/>
      <c r="C712" s="11"/>
      <c r="D712" s="11"/>
      <c r="E712" s="10">
        <v>709</v>
      </c>
      <c r="F712" s="15" t="s">
        <v>505</v>
      </c>
      <c r="G712" s="15"/>
      <c r="H712" s="15"/>
      <c r="I712" s="14"/>
      <c r="J712" s="14"/>
      <c r="K712" s="13">
        <v>210</v>
      </c>
      <c r="L712" s="13">
        <v>140</v>
      </c>
      <c r="M712" s="13"/>
    </row>
    <row r="713" spans="1:13" s="1" customFormat="1" ht="126" customHeight="1" x14ac:dyDescent="0.25">
      <c r="A713" s="11"/>
      <c r="B713" s="11"/>
      <c r="C713" s="11"/>
      <c r="D713" s="11"/>
      <c r="E713" s="10">
        <v>710</v>
      </c>
      <c r="F713" s="15" t="s">
        <v>504</v>
      </c>
      <c r="G713" s="15"/>
      <c r="H713" s="15"/>
      <c r="I713" s="14"/>
      <c r="J713" s="14"/>
      <c r="K713" s="13">
        <v>162</v>
      </c>
      <c r="L713" s="13">
        <v>108</v>
      </c>
      <c r="M713" s="13"/>
    </row>
    <row r="714" spans="1:13" s="1" customFormat="1" ht="110.25" customHeight="1" x14ac:dyDescent="0.25">
      <c r="A714" s="11"/>
      <c r="B714" s="11"/>
      <c r="C714" s="11"/>
      <c r="D714" s="11"/>
      <c r="E714" s="10">
        <v>711</v>
      </c>
      <c r="F714" s="15" t="s">
        <v>503</v>
      </c>
      <c r="G714" s="15"/>
      <c r="H714" s="15"/>
      <c r="I714" s="14"/>
      <c r="J714" s="14"/>
      <c r="K714" s="13">
        <v>132</v>
      </c>
      <c r="L714" s="13">
        <v>88</v>
      </c>
      <c r="M714" s="13"/>
    </row>
    <row r="715" spans="1:13" s="1" customFormat="1" ht="110.25" customHeight="1" x14ac:dyDescent="0.25">
      <c r="A715" s="11"/>
      <c r="B715" s="11"/>
      <c r="C715" s="11"/>
      <c r="D715" s="11"/>
      <c r="E715" s="10">
        <v>712</v>
      </c>
      <c r="F715" s="15" t="s">
        <v>502</v>
      </c>
      <c r="G715" s="15"/>
      <c r="H715" s="15"/>
      <c r="I715" s="14"/>
      <c r="J715" s="14"/>
      <c r="K715" s="13">
        <v>210</v>
      </c>
      <c r="L715" s="13">
        <v>140</v>
      </c>
      <c r="M715" s="13"/>
    </row>
    <row r="716" spans="1:13" s="1" customFormat="1" ht="126" customHeight="1" x14ac:dyDescent="0.25">
      <c r="A716" s="11"/>
      <c r="B716" s="11"/>
      <c r="C716" s="11"/>
      <c r="D716" s="11"/>
      <c r="E716" s="10">
        <v>713</v>
      </c>
      <c r="F716" s="15" t="s">
        <v>501</v>
      </c>
      <c r="G716" s="15"/>
      <c r="H716" s="15"/>
      <c r="I716" s="14"/>
      <c r="J716" s="14"/>
      <c r="K716" s="13">
        <v>162</v>
      </c>
      <c r="L716" s="13">
        <v>108</v>
      </c>
      <c r="M716" s="13"/>
    </row>
    <row r="717" spans="1:13" s="1" customFormat="1" ht="110.25" customHeight="1" x14ac:dyDescent="0.25">
      <c r="A717" s="11"/>
      <c r="B717" s="11"/>
      <c r="C717" s="11"/>
      <c r="D717" s="11"/>
      <c r="E717" s="10">
        <v>714</v>
      </c>
      <c r="F717" s="15" t="s">
        <v>500</v>
      </c>
      <c r="G717" s="15"/>
      <c r="H717" s="15"/>
      <c r="I717" s="14"/>
      <c r="J717" s="14"/>
      <c r="K717" s="13">
        <v>132</v>
      </c>
      <c r="L717" s="13">
        <v>88</v>
      </c>
      <c r="M717" s="13"/>
    </row>
    <row r="718" spans="1:13" s="1" customFormat="1" x14ac:dyDescent="0.25">
      <c r="A718" s="11"/>
      <c r="B718" s="11"/>
      <c r="C718" s="11"/>
      <c r="D718" s="11"/>
      <c r="E718" s="10">
        <v>715</v>
      </c>
      <c r="F718" s="14" t="s">
        <v>499</v>
      </c>
      <c r="G718" s="14" t="s">
        <v>498</v>
      </c>
      <c r="H718" s="14" t="s">
        <v>497</v>
      </c>
      <c r="I718" s="17">
        <v>165</v>
      </c>
      <c r="J718" s="17">
        <v>110</v>
      </c>
      <c r="K718" s="13">
        <v>297</v>
      </c>
      <c r="L718" s="13">
        <v>198</v>
      </c>
      <c r="M718" s="6">
        <f>L718/J718</f>
        <v>1.8</v>
      </c>
    </row>
    <row r="719" spans="1:13" s="1" customFormat="1" ht="110.25" customHeight="1" x14ac:dyDescent="0.25">
      <c r="A719" s="11"/>
      <c r="B719" s="11"/>
      <c r="C719" s="11"/>
      <c r="D719" s="11"/>
      <c r="E719" s="10">
        <v>716</v>
      </c>
      <c r="F719" s="15" t="s">
        <v>496</v>
      </c>
      <c r="G719" s="15"/>
      <c r="H719" s="15"/>
      <c r="I719" s="14"/>
      <c r="J719" s="14"/>
      <c r="K719" s="13">
        <v>203</v>
      </c>
      <c r="L719" s="13">
        <v>125.99999999999999</v>
      </c>
      <c r="M719" s="13"/>
    </row>
    <row r="720" spans="1:13" s="1" customFormat="1" ht="126" customHeight="1" x14ac:dyDescent="0.25">
      <c r="A720" s="11"/>
      <c r="B720" s="11"/>
      <c r="C720" s="11"/>
      <c r="D720" s="11"/>
      <c r="E720" s="10">
        <v>717</v>
      </c>
      <c r="F720" s="15" t="s">
        <v>495</v>
      </c>
      <c r="G720" s="15"/>
      <c r="H720" s="15"/>
      <c r="I720" s="14"/>
      <c r="J720" s="14"/>
      <c r="K720" s="13">
        <v>156</v>
      </c>
      <c r="L720" s="13">
        <v>96</v>
      </c>
      <c r="M720" s="13"/>
    </row>
    <row r="721" spans="1:13" s="1" customFormat="1" ht="110.25" customHeight="1" x14ac:dyDescent="0.25">
      <c r="A721" s="11"/>
      <c r="B721" s="11"/>
      <c r="C721" s="11"/>
      <c r="D721" s="11"/>
      <c r="E721" s="10">
        <v>718</v>
      </c>
      <c r="F721" s="15" t="s">
        <v>494</v>
      </c>
      <c r="G721" s="15"/>
      <c r="H721" s="15"/>
      <c r="I721" s="14"/>
      <c r="J721" s="14"/>
      <c r="K721" s="13">
        <v>121.00000000000001</v>
      </c>
      <c r="L721" s="13">
        <v>77</v>
      </c>
      <c r="M721" s="13"/>
    </row>
    <row r="722" spans="1:13" s="1" customFormat="1" ht="110.25" customHeight="1" x14ac:dyDescent="0.25">
      <c r="A722" s="11"/>
      <c r="B722" s="11"/>
      <c r="C722" s="11"/>
      <c r="D722" s="11"/>
      <c r="E722" s="10">
        <v>719</v>
      </c>
      <c r="F722" s="15" t="s">
        <v>493</v>
      </c>
      <c r="G722" s="15"/>
      <c r="H722" s="15"/>
      <c r="I722" s="14"/>
      <c r="J722" s="14"/>
      <c r="K722" s="13">
        <v>203</v>
      </c>
      <c r="L722" s="13">
        <v>125.99999999999999</v>
      </c>
      <c r="M722" s="13"/>
    </row>
    <row r="723" spans="1:13" s="1" customFormat="1" ht="126" customHeight="1" x14ac:dyDescent="0.25">
      <c r="A723" s="11"/>
      <c r="B723" s="11"/>
      <c r="C723" s="11"/>
      <c r="D723" s="11"/>
      <c r="E723" s="10">
        <v>720</v>
      </c>
      <c r="F723" s="15" t="s">
        <v>492</v>
      </c>
      <c r="G723" s="15"/>
      <c r="H723" s="15"/>
      <c r="I723" s="14"/>
      <c r="J723" s="14"/>
      <c r="K723" s="13">
        <v>156</v>
      </c>
      <c r="L723" s="13">
        <v>96</v>
      </c>
      <c r="M723" s="13"/>
    </row>
    <row r="724" spans="1:13" s="1" customFormat="1" ht="110.25" customHeight="1" x14ac:dyDescent="0.25">
      <c r="A724" s="11"/>
      <c r="B724" s="11"/>
      <c r="C724" s="11"/>
      <c r="D724" s="11"/>
      <c r="E724" s="10">
        <v>721</v>
      </c>
      <c r="F724" s="15" t="s">
        <v>491</v>
      </c>
      <c r="G724" s="15"/>
      <c r="H724" s="15"/>
      <c r="I724" s="14"/>
      <c r="J724" s="14"/>
      <c r="K724" s="13">
        <v>121.00000000000001</v>
      </c>
      <c r="L724" s="13">
        <v>77</v>
      </c>
      <c r="M724" s="13"/>
    </row>
    <row r="725" spans="1:13" s="1" customFormat="1" x14ac:dyDescent="0.25">
      <c r="A725" s="11"/>
      <c r="B725" s="11"/>
      <c r="C725" s="11"/>
      <c r="D725" s="11"/>
      <c r="E725" s="10">
        <v>722</v>
      </c>
      <c r="F725" s="14" t="s">
        <v>484</v>
      </c>
      <c r="G725" s="14" t="s">
        <v>304</v>
      </c>
      <c r="H725" s="14" t="s">
        <v>469</v>
      </c>
      <c r="I725" s="17">
        <v>170</v>
      </c>
      <c r="J725" s="17">
        <v>120</v>
      </c>
      <c r="K725" s="13">
        <v>306</v>
      </c>
      <c r="L725" s="13">
        <v>216</v>
      </c>
      <c r="M725" s="6">
        <f>L725/J725</f>
        <v>1.8</v>
      </c>
    </row>
    <row r="726" spans="1:13" s="1" customFormat="1" ht="110.25" customHeight="1" x14ac:dyDescent="0.25">
      <c r="A726" s="11"/>
      <c r="B726" s="11"/>
      <c r="C726" s="11"/>
      <c r="D726" s="11"/>
      <c r="E726" s="10">
        <v>723</v>
      </c>
      <c r="F726" s="15" t="s">
        <v>490</v>
      </c>
      <c r="G726" s="15"/>
      <c r="H726" s="15"/>
      <c r="I726" s="14"/>
      <c r="J726" s="14"/>
      <c r="K726" s="13">
        <v>210</v>
      </c>
      <c r="L726" s="13">
        <v>140</v>
      </c>
      <c r="M726" s="13"/>
    </row>
    <row r="727" spans="1:13" s="1" customFormat="1" ht="126" customHeight="1" x14ac:dyDescent="0.25">
      <c r="A727" s="11"/>
      <c r="B727" s="11"/>
      <c r="C727" s="11"/>
      <c r="D727" s="11"/>
      <c r="E727" s="10">
        <v>724</v>
      </c>
      <c r="F727" s="15" t="s">
        <v>489</v>
      </c>
      <c r="G727" s="15"/>
      <c r="H727" s="15"/>
      <c r="I727" s="14"/>
      <c r="J727" s="14"/>
      <c r="K727" s="13">
        <v>162</v>
      </c>
      <c r="L727" s="13">
        <v>108</v>
      </c>
      <c r="M727" s="13"/>
    </row>
    <row r="728" spans="1:13" s="1" customFormat="1" ht="110.25" customHeight="1" x14ac:dyDescent="0.25">
      <c r="A728" s="11"/>
      <c r="B728" s="11"/>
      <c r="C728" s="11"/>
      <c r="D728" s="11"/>
      <c r="E728" s="10">
        <v>725</v>
      </c>
      <c r="F728" s="15" t="s">
        <v>488</v>
      </c>
      <c r="G728" s="15"/>
      <c r="H728" s="15"/>
      <c r="I728" s="14"/>
      <c r="J728" s="14"/>
      <c r="K728" s="13">
        <v>132</v>
      </c>
      <c r="L728" s="13">
        <v>88</v>
      </c>
      <c r="M728" s="13"/>
    </row>
    <row r="729" spans="1:13" s="1" customFormat="1" ht="110.25" customHeight="1" x14ac:dyDescent="0.25">
      <c r="A729" s="11"/>
      <c r="B729" s="11"/>
      <c r="C729" s="11"/>
      <c r="D729" s="11"/>
      <c r="E729" s="10">
        <v>726</v>
      </c>
      <c r="F729" s="15" t="s">
        <v>487</v>
      </c>
      <c r="G729" s="15"/>
      <c r="H729" s="15"/>
      <c r="I729" s="14"/>
      <c r="J729" s="14"/>
      <c r="K729" s="13">
        <v>210</v>
      </c>
      <c r="L729" s="13">
        <v>140</v>
      </c>
      <c r="M729" s="13"/>
    </row>
    <row r="730" spans="1:13" s="1" customFormat="1" ht="126" customHeight="1" x14ac:dyDescent="0.25">
      <c r="A730" s="11"/>
      <c r="B730" s="11"/>
      <c r="C730" s="11"/>
      <c r="D730" s="11"/>
      <c r="E730" s="10">
        <v>727</v>
      </c>
      <c r="F730" s="15" t="s">
        <v>486</v>
      </c>
      <c r="G730" s="15"/>
      <c r="H730" s="15"/>
      <c r="I730" s="14"/>
      <c r="J730" s="14"/>
      <c r="K730" s="13">
        <v>162</v>
      </c>
      <c r="L730" s="13">
        <v>108</v>
      </c>
      <c r="M730" s="13"/>
    </row>
    <row r="731" spans="1:13" s="1" customFormat="1" ht="110.25" customHeight="1" x14ac:dyDescent="0.25">
      <c r="A731" s="11"/>
      <c r="B731" s="11"/>
      <c r="C731" s="11"/>
      <c r="D731" s="11"/>
      <c r="E731" s="10">
        <v>728</v>
      </c>
      <c r="F731" s="15" t="s">
        <v>485</v>
      </c>
      <c r="G731" s="15"/>
      <c r="H731" s="15"/>
      <c r="I731" s="14"/>
      <c r="J731" s="14"/>
      <c r="K731" s="13">
        <v>132</v>
      </c>
      <c r="L731" s="13">
        <v>88</v>
      </c>
      <c r="M731" s="13"/>
    </row>
    <row r="732" spans="1:13" s="1" customFormat="1" x14ac:dyDescent="0.25">
      <c r="A732" s="11"/>
      <c r="B732" s="11"/>
      <c r="C732" s="11"/>
      <c r="D732" s="11"/>
      <c r="E732" s="10">
        <v>729</v>
      </c>
      <c r="F732" s="14" t="s">
        <v>484</v>
      </c>
      <c r="G732" s="14" t="s">
        <v>469</v>
      </c>
      <c r="H732" s="14" t="s">
        <v>483</v>
      </c>
      <c r="I732" s="17">
        <v>165</v>
      </c>
      <c r="J732" s="17">
        <v>110</v>
      </c>
      <c r="K732" s="13">
        <v>297</v>
      </c>
      <c r="L732" s="13">
        <v>198</v>
      </c>
      <c r="M732" s="6">
        <f>L732/J732</f>
        <v>1.8</v>
      </c>
    </row>
    <row r="733" spans="1:13" s="1" customFormat="1" ht="110.25" customHeight="1" x14ac:dyDescent="0.25">
      <c r="A733" s="11"/>
      <c r="B733" s="11"/>
      <c r="C733" s="11"/>
      <c r="D733" s="11"/>
      <c r="E733" s="10">
        <v>730</v>
      </c>
      <c r="F733" s="15" t="s">
        <v>482</v>
      </c>
      <c r="G733" s="15"/>
      <c r="H733" s="15"/>
      <c r="I733" s="14"/>
      <c r="J733" s="14"/>
      <c r="K733" s="13">
        <v>203</v>
      </c>
      <c r="L733" s="13">
        <v>125.99999999999999</v>
      </c>
      <c r="M733" s="13"/>
    </row>
    <row r="734" spans="1:13" s="1" customFormat="1" ht="126" customHeight="1" x14ac:dyDescent="0.25">
      <c r="A734" s="11"/>
      <c r="B734" s="11"/>
      <c r="C734" s="11"/>
      <c r="D734" s="11"/>
      <c r="E734" s="10">
        <v>731</v>
      </c>
      <c r="F734" s="15" t="s">
        <v>481</v>
      </c>
      <c r="G734" s="15"/>
      <c r="H734" s="15"/>
      <c r="I734" s="14"/>
      <c r="J734" s="14"/>
      <c r="K734" s="13">
        <v>156</v>
      </c>
      <c r="L734" s="13">
        <v>96</v>
      </c>
      <c r="M734" s="13"/>
    </row>
    <row r="735" spans="1:13" s="1" customFormat="1" ht="110.25" customHeight="1" x14ac:dyDescent="0.25">
      <c r="A735" s="11"/>
      <c r="B735" s="11"/>
      <c r="C735" s="11"/>
      <c r="D735" s="11"/>
      <c r="E735" s="10">
        <v>732</v>
      </c>
      <c r="F735" s="15" t="s">
        <v>480</v>
      </c>
      <c r="G735" s="15"/>
      <c r="H735" s="15"/>
      <c r="I735" s="14"/>
      <c r="J735" s="14"/>
      <c r="K735" s="13">
        <v>121.00000000000001</v>
      </c>
      <c r="L735" s="13">
        <v>77</v>
      </c>
      <c r="M735" s="13"/>
    </row>
    <row r="736" spans="1:13" s="1" customFormat="1" ht="126" customHeight="1" x14ac:dyDescent="0.25">
      <c r="A736" s="11"/>
      <c r="B736" s="11"/>
      <c r="C736" s="11"/>
      <c r="D736" s="11"/>
      <c r="E736" s="10">
        <v>733</v>
      </c>
      <c r="F736" s="15" t="s">
        <v>479</v>
      </c>
      <c r="G736" s="15"/>
      <c r="H736" s="15"/>
      <c r="I736" s="14"/>
      <c r="J736" s="14"/>
      <c r="K736" s="13">
        <v>203</v>
      </c>
      <c r="L736" s="13">
        <v>125.99999999999999</v>
      </c>
      <c r="M736" s="13"/>
    </row>
    <row r="737" spans="1:13" s="1" customFormat="1" ht="141.75" customHeight="1" x14ac:dyDescent="0.25">
      <c r="A737" s="11"/>
      <c r="B737" s="11"/>
      <c r="C737" s="11"/>
      <c r="D737" s="11"/>
      <c r="E737" s="10">
        <v>734</v>
      </c>
      <c r="F737" s="15" t="s">
        <v>478</v>
      </c>
      <c r="G737" s="15"/>
      <c r="H737" s="15"/>
      <c r="I737" s="14"/>
      <c r="J737" s="14"/>
      <c r="K737" s="13">
        <v>156</v>
      </c>
      <c r="L737" s="13">
        <v>96</v>
      </c>
      <c r="M737" s="13"/>
    </row>
    <row r="738" spans="1:13" s="1" customFormat="1" ht="126" customHeight="1" x14ac:dyDescent="0.25">
      <c r="A738" s="11"/>
      <c r="B738" s="11"/>
      <c r="C738" s="11"/>
      <c r="D738" s="11"/>
      <c r="E738" s="10">
        <v>735</v>
      </c>
      <c r="F738" s="15" t="s">
        <v>477</v>
      </c>
      <c r="G738" s="15"/>
      <c r="H738" s="15"/>
      <c r="I738" s="14"/>
      <c r="J738" s="14"/>
      <c r="K738" s="13">
        <v>121.00000000000001</v>
      </c>
      <c r="L738" s="13">
        <v>77</v>
      </c>
      <c r="M738" s="13"/>
    </row>
    <row r="739" spans="1:13" s="1" customFormat="1" x14ac:dyDescent="0.25">
      <c r="A739" s="11"/>
      <c r="B739" s="11"/>
      <c r="C739" s="11"/>
      <c r="D739" s="11"/>
      <c r="E739" s="10">
        <v>736</v>
      </c>
      <c r="F739" s="14" t="s">
        <v>470</v>
      </c>
      <c r="G739" s="14" t="s">
        <v>15</v>
      </c>
      <c r="H739" s="14" t="s">
        <v>469</v>
      </c>
      <c r="I739" s="17">
        <v>165</v>
      </c>
      <c r="J739" s="17">
        <v>110</v>
      </c>
      <c r="K739" s="13">
        <v>297</v>
      </c>
      <c r="L739" s="13">
        <v>198</v>
      </c>
      <c r="M739" s="6">
        <f>L739/J739</f>
        <v>1.8</v>
      </c>
    </row>
    <row r="740" spans="1:13" s="1" customFormat="1" ht="110.25" customHeight="1" x14ac:dyDescent="0.25">
      <c r="A740" s="11"/>
      <c r="B740" s="11"/>
      <c r="C740" s="11"/>
      <c r="D740" s="11"/>
      <c r="E740" s="10">
        <v>737</v>
      </c>
      <c r="F740" s="15" t="s">
        <v>476</v>
      </c>
      <c r="G740" s="15"/>
      <c r="H740" s="15"/>
      <c r="I740" s="14"/>
      <c r="J740" s="14"/>
      <c r="K740" s="13">
        <v>203</v>
      </c>
      <c r="L740" s="13">
        <v>125.99999999999999</v>
      </c>
      <c r="M740" s="13"/>
    </row>
    <row r="741" spans="1:13" s="1" customFormat="1" ht="126" customHeight="1" x14ac:dyDescent="0.25">
      <c r="A741" s="11"/>
      <c r="B741" s="11"/>
      <c r="C741" s="11"/>
      <c r="D741" s="11"/>
      <c r="E741" s="10">
        <v>738</v>
      </c>
      <c r="F741" s="15" t="s">
        <v>475</v>
      </c>
      <c r="G741" s="15"/>
      <c r="H741" s="15"/>
      <c r="I741" s="14"/>
      <c r="J741" s="14"/>
      <c r="K741" s="13">
        <v>156</v>
      </c>
      <c r="L741" s="13">
        <v>96</v>
      </c>
      <c r="M741" s="13"/>
    </row>
    <row r="742" spans="1:13" s="1" customFormat="1" ht="110.25" customHeight="1" x14ac:dyDescent="0.25">
      <c r="A742" s="11"/>
      <c r="B742" s="11"/>
      <c r="C742" s="11"/>
      <c r="D742" s="11"/>
      <c r="E742" s="10">
        <v>739</v>
      </c>
      <c r="F742" s="15" t="s">
        <v>474</v>
      </c>
      <c r="G742" s="15"/>
      <c r="H742" s="15"/>
      <c r="I742" s="14"/>
      <c r="J742" s="14"/>
      <c r="K742" s="13">
        <v>121.00000000000001</v>
      </c>
      <c r="L742" s="13">
        <v>77</v>
      </c>
      <c r="M742" s="13"/>
    </row>
    <row r="743" spans="1:13" s="1" customFormat="1" ht="110.25" customHeight="1" x14ac:dyDescent="0.25">
      <c r="A743" s="11"/>
      <c r="B743" s="11"/>
      <c r="C743" s="11"/>
      <c r="D743" s="11"/>
      <c r="E743" s="10">
        <v>740</v>
      </c>
      <c r="F743" s="15" t="s">
        <v>473</v>
      </c>
      <c r="G743" s="15"/>
      <c r="H743" s="15"/>
      <c r="I743" s="14"/>
      <c r="J743" s="14"/>
      <c r="K743" s="13">
        <v>203</v>
      </c>
      <c r="L743" s="13">
        <v>125.99999999999999</v>
      </c>
      <c r="M743" s="13"/>
    </row>
    <row r="744" spans="1:13" s="1" customFormat="1" ht="126" customHeight="1" x14ac:dyDescent="0.25">
      <c r="A744" s="11"/>
      <c r="B744" s="11"/>
      <c r="C744" s="11"/>
      <c r="D744" s="11"/>
      <c r="E744" s="10">
        <v>741</v>
      </c>
      <c r="F744" s="15" t="s">
        <v>472</v>
      </c>
      <c r="G744" s="15"/>
      <c r="H744" s="15"/>
      <c r="I744" s="14"/>
      <c r="J744" s="14"/>
      <c r="K744" s="13">
        <v>156</v>
      </c>
      <c r="L744" s="13">
        <v>96</v>
      </c>
      <c r="M744" s="13"/>
    </row>
    <row r="745" spans="1:13" s="1" customFormat="1" ht="110.25" customHeight="1" x14ac:dyDescent="0.25">
      <c r="A745" s="11"/>
      <c r="B745" s="11"/>
      <c r="C745" s="11"/>
      <c r="D745" s="11"/>
      <c r="E745" s="10">
        <v>742</v>
      </c>
      <c r="F745" s="15" t="s">
        <v>471</v>
      </c>
      <c r="G745" s="15"/>
      <c r="H745" s="15"/>
      <c r="I745" s="14"/>
      <c r="J745" s="14"/>
      <c r="K745" s="13">
        <v>121.00000000000001</v>
      </c>
      <c r="L745" s="13">
        <v>77</v>
      </c>
      <c r="M745" s="13"/>
    </row>
    <row r="746" spans="1:13" s="1" customFormat="1" x14ac:dyDescent="0.25">
      <c r="A746" s="11"/>
      <c r="B746" s="11"/>
      <c r="C746" s="11"/>
      <c r="D746" s="11"/>
      <c r="E746" s="10">
        <v>743</v>
      </c>
      <c r="F746" s="14" t="s">
        <v>470</v>
      </c>
      <c r="G746" s="14" t="s">
        <v>469</v>
      </c>
      <c r="H746" s="14" t="s">
        <v>468</v>
      </c>
      <c r="I746" s="17">
        <v>165</v>
      </c>
      <c r="J746" s="17">
        <v>110</v>
      </c>
      <c r="K746" s="13">
        <v>297</v>
      </c>
      <c r="L746" s="13">
        <v>198</v>
      </c>
      <c r="M746" s="6">
        <f>L746/J746</f>
        <v>1.8</v>
      </c>
    </row>
    <row r="747" spans="1:13" s="1" customFormat="1" ht="110.25" customHeight="1" x14ac:dyDescent="0.25">
      <c r="A747" s="11"/>
      <c r="B747" s="11"/>
      <c r="C747" s="11"/>
      <c r="D747" s="11"/>
      <c r="E747" s="10">
        <v>744</v>
      </c>
      <c r="F747" s="15" t="s">
        <v>467</v>
      </c>
      <c r="G747" s="15"/>
      <c r="H747" s="15"/>
      <c r="I747" s="14"/>
      <c r="J747" s="14"/>
      <c r="K747" s="13">
        <v>203</v>
      </c>
      <c r="L747" s="13">
        <v>125.99999999999999</v>
      </c>
      <c r="M747" s="13"/>
    </row>
    <row r="748" spans="1:13" s="1" customFormat="1" ht="126" customHeight="1" x14ac:dyDescent="0.25">
      <c r="A748" s="11"/>
      <c r="B748" s="11"/>
      <c r="C748" s="11"/>
      <c r="D748" s="11"/>
      <c r="E748" s="10">
        <v>745</v>
      </c>
      <c r="F748" s="15" t="s">
        <v>466</v>
      </c>
      <c r="G748" s="15"/>
      <c r="H748" s="15"/>
      <c r="I748" s="14"/>
      <c r="J748" s="14"/>
      <c r="K748" s="13">
        <v>156</v>
      </c>
      <c r="L748" s="13">
        <v>96</v>
      </c>
      <c r="M748" s="13"/>
    </row>
    <row r="749" spans="1:13" s="1" customFormat="1" ht="110.25" customHeight="1" x14ac:dyDescent="0.25">
      <c r="A749" s="11"/>
      <c r="B749" s="11"/>
      <c r="C749" s="11"/>
      <c r="D749" s="11"/>
      <c r="E749" s="10">
        <v>746</v>
      </c>
      <c r="F749" s="15" t="s">
        <v>465</v>
      </c>
      <c r="G749" s="15"/>
      <c r="H749" s="15"/>
      <c r="I749" s="14"/>
      <c r="J749" s="14"/>
      <c r="K749" s="13">
        <v>121.00000000000001</v>
      </c>
      <c r="L749" s="13">
        <v>77</v>
      </c>
      <c r="M749" s="13"/>
    </row>
    <row r="750" spans="1:13" s="1" customFormat="1" ht="126" customHeight="1" x14ac:dyDescent="0.25">
      <c r="A750" s="11"/>
      <c r="B750" s="11"/>
      <c r="C750" s="11"/>
      <c r="D750" s="11"/>
      <c r="E750" s="10">
        <v>747</v>
      </c>
      <c r="F750" s="15" t="s">
        <v>464</v>
      </c>
      <c r="G750" s="15"/>
      <c r="H750" s="15"/>
      <c r="I750" s="14"/>
      <c r="J750" s="14"/>
      <c r="K750" s="13">
        <v>203</v>
      </c>
      <c r="L750" s="13">
        <v>125.99999999999999</v>
      </c>
      <c r="M750" s="13"/>
    </row>
    <row r="751" spans="1:13" s="1" customFormat="1" ht="141.75" customHeight="1" x14ac:dyDescent="0.25">
      <c r="A751" s="11"/>
      <c r="B751" s="11"/>
      <c r="C751" s="11"/>
      <c r="D751" s="11"/>
      <c r="E751" s="10">
        <v>748</v>
      </c>
      <c r="F751" s="15" t="s">
        <v>463</v>
      </c>
      <c r="G751" s="15"/>
      <c r="H751" s="15"/>
      <c r="I751" s="14"/>
      <c r="J751" s="14"/>
      <c r="K751" s="13">
        <v>156</v>
      </c>
      <c r="L751" s="13">
        <v>96</v>
      </c>
      <c r="M751" s="13"/>
    </row>
    <row r="752" spans="1:13" s="1" customFormat="1" ht="126" customHeight="1" x14ac:dyDescent="0.25">
      <c r="A752" s="11"/>
      <c r="B752" s="11"/>
      <c r="C752" s="11"/>
      <c r="D752" s="11"/>
      <c r="E752" s="10">
        <v>749</v>
      </c>
      <c r="F752" s="15" t="s">
        <v>462</v>
      </c>
      <c r="G752" s="15"/>
      <c r="H752" s="15"/>
      <c r="I752" s="14"/>
      <c r="J752" s="14"/>
      <c r="K752" s="13">
        <v>121.00000000000001</v>
      </c>
      <c r="L752" s="13">
        <v>77</v>
      </c>
      <c r="M752" s="13"/>
    </row>
    <row r="753" spans="1:13" s="1" customFormat="1" x14ac:dyDescent="0.25">
      <c r="A753" s="11"/>
      <c r="B753" s="11"/>
      <c r="C753" s="11"/>
      <c r="D753" s="11"/>
      <c r="E753" s="10">
        <v>750</v>
      </c>
      <c r="F753" s="14" t="s">
        <v>461</v>
      </c>
      <c r="G753" s="14">
        <v>0</v>
      </c>
      <c r="H753" s="14">
        <v>0</v>
      </c>
      <c r="I753" s="17">
        <v>170</v>
      </c>
      <c r="J753" s="17">
        <v>120</v>
      </c>
      <c r="K753" s="13">
        <v>306</v>
      </c>
      <c r="L753" s="13">
        <v>216</v>
      </c>
      <c r="M753" s="6">
        <f>L753/J753</f>
        <v>1.8</v>
      </c>
    </row>
    <row r="754" spans="1:13" s="1" customFormat="1" ht="94.5" customHeight="1" x14ac:dyDescent="0.25">
      <c r="A754" s="11"/>
      <c r="B754" s="11"/>
      <c r="C754" s="11"/>
      <c r="D754" s="11"/>
      <c r="E754" s="10">
        <v>751</v>
      </c>
      <c r="F754" s="15" t="s">
        <v>460</v>
      </c>
      <c r="G754" s="15"/>
      <c r="H754" s="15"/>
      <c r="I754" s="14"/>
      <c r="J754" s="14"/>
      <c r="K754" s="13">
        <v>210</v>
      </c>
      <c r="L754" s="13">
        <v>140</v>
      </c>
      <c r="M754" s="13"/>
    </row>
    <row r="755" spans="1:13" s="1" customFormat="1" ht="110.25" customHeight="1" x14ac:dyDescent="0.25">
      <c r="A755" s="11"/>
      <c r="B755" s="11"/>
      <c r="C755" s="11"/>
      <c r="D755" s="11"/>
      <c r="E755" s="10">
        <v>752</v>
      </c>
      <c r="F755" s="15" t="s">
        <v>459</v>
      </c>
      <c r="G755" s="15"/>
      <c r="H755" s="15"/>
      <c r="I755" s="14"/>
      <c r="J755" s="14"/>
      <c r="K755" s="13">
        <v>162</v>
      </c>
      <c r="L755" s="13">
        <v>108</v>
      </c>
      <c r="M755" s="13"/>
    </row>
    <row r="756" spans="1:13" s="1" customFormat="1" ht="94.5" customHeight="1" x14ac:dyDescent="0.25">
      <c r="A756" s="11"/>
      <c r="B756" s="11"/>
      <c r="C756" s="11"/>
      <c r="D756" s="11"/>
      <c r="E756" s="10">
        <v>753</v>
      </c>
      <c r="F756" s="15" t="s">
        <v>458</v>
      </c>
      <c r="G756" s="15"/>
      <c r="H756" s="15"/>
      <c r="I756" s="14"/>
      <c r="J756" s="14"/>
      <c r="K756" s="13">
        <v>132</v>
      </c>
      <c r="L756" s="13">
        <v>88</v>
      </c>
      <c r="M756" s="13"/>
    </row>
    <row r="757" spans="1:13" s="1" customFormat="1" ht="94.5" customHeight="1" x14ac:dyDescent="0.25">
      <c r="A757" s="11"/>
      <c r="B757" s="11"/>
      <c r="C757" s="11"/>
      <c r="D757" s="11"/>
      <c r="E757" s="10">
        <v>754</v>
      </c>
      <c r="F757" s="15" t="s">
        <v>457</v>
      </c>
      <c r="G757" s="15"/>
      <c r="H757" s="15"/>
      <c r="I757" s="14"/>
      <c r="J757" s="14"/>
      <c r="K757" s="13">
        <v>210</v>
      </c>
      <c r="L757" s="13">
        <v>140</v>
      </c>
      <c r="M757" s="13"/>
    </row>
    <row r="758" spans="1:13" s="1" customFormat="1" ht="110.25" customHeight="1" x14ac:dyDescent="0.25">
      <c r="A758" s="11"/>
      <c r="B758" s="11"/>
      <c r="C758" s="11"/>
      <c r="D758" s="11"/>
      <c r="E758" s="10">
        <v>755</v>
      </c>
      <c r="F758" s="15" t="s">
        <v>456</v>
      </c>
      <c r="G758" s="15"/>
      <c r="H758" s="15"/>
      <c r="I758" s="14"/>
      <c r="J758" s="14"/>
      <c r="K758" s="13">
        <v>162</v>
      </c>
      <c r="L758" s="13">
        <v>108</v>
      </c>
      <c r="M758" s="13"/>
    </row>
    <row r="759" spans="1:13" s="1" customFormat="1" ht="94.5" customHeight="1" x14ac:dyDescent="0.25">
      <c r="A759" s="11"/>
      <c r="B759" s="11"/>
      <c r="C759" s="11"/>
      <c r="D759" s="11"/>
      <c r="E759" s="10">
        <v>756</v>
      </c>
      <c r="F759" s="15" t="s">
        <v>455</v>
      </c>
      <c r="G759" s="15"/>
      <c r="H759" s="15"/>
      <c r="I759" s="14"/>
      <c r="J759" s="14"/>
      <c r="K759" s="13">
        <v>132</v>
      </c>
      <c r="L759" s="13">
        <v>88</v>
      </c>
      <c r="M759" s="13"/>
    </row>
    <row r="760" spans="1:13" s="1" customFormat="1" x14ac:dyDescent="0.25">
      <c r="A760" s="11"/>
      <c r="B760" s="11"/>
      <c r="C760" s="11"/>
      <c r="D760" s="11"/>
      <c r="E760" s="10">
        <v>757</v>
      </c>
      <c r="F760" s="14" t="s">
        <v>440</v>
      </c>
      <c r="G760" s="14" t="s">
        <v>15</v>
      </c>
      <c r="H760" s="14" t="s">
        <v>454</v>
      </c>
      <c r="I760" s="17">
        <v>165</v>
      </c>
      <c r="J760" s="17">
        <v>110</v>
      </c>
      <c r="K760" s="13">
        <v>297</v>
      </c>
      <c r="L760" s="13">
        <v>198</v>
      </c>
      <c r="M760" s="6">
        <f>L760/J760</f>
        <v>1.8</v>
      </c>
    </row>
    <row r="761" spans="1:13" s="1" customFormat="1" ht="110.25" customHeight="1" x14ac:dyDescent="0.25">
      <c r="A761" s="11"/>
      <c r="B761" s="11"/>
      <c r="C761" s="11"/>
      <c r="D761" s="11"/>
      <c r="E761" s="10">
        <v>758</v>
      </c>
      <c r="F761" s="15" t="s">
        <v>453</v>
      </c>
      <c r="G761" s="15"/>
      <c r="H761" s="15"/>
      <c r="I761" s="14"/>
      <c r="J761" s="14"/>
      <c r="K761" s="13">
        <v>203</v>
      </c>
      <c r="L761" s="13">
        <v>125.99999999999999</v>
      </c>
      <c r="M761" s="13"/>
    </row>
    <row r="762" spans="1:13" s="1" customFormat="1" ht="126" customHeight="1" x14ac:dyDescent="0.25">
      <c r="A762" s="11"/>
      <c r="B762" s="11"/>
      <c r="C762" s="11"/>
      <c r="D762" s="11"/>
      <c r="E762" s="10">
        <v>759</v>
      </c>
      <c r="F762" s="15" t="s">
        <v>452</v>
      </c>
      <c r="G762" s="15"/>
      <c r="H762" s="15"/>
      <c r="I762" s="14"/>
      <c r="J762" s="14"/>
      <c r="K762" s="13">
        <v>156</v>
      </c>
      <c r="L762" s="13">
        <v>96</v>
      </c>
      <c r="M762" s="13"/>
    </row>
    <row r="763" spans="1:13" s="1" customFormat="1" ht="110.25" customHeight="1" x14ac:dyDescent="0.25">
      <c r="A763" s="11"/>
      <c r="B763" s="11"/>
      <c r="C763" s="11"/>
      <c r="D763" s="11"/>
      <c r="E763" s="10">
        <v>760</v>
      </c>
      <c r="F763" s="15" t="s">
        <v>451</v>
      </c>
      <c r="G763" s="15"/>
      <c r="H763" s="15"/>
      <c r="I763" s="14"/>
      <c r="J763" s="14"/>
      <c r="K763" s="13">
        <v>121.00000000000001</v>
      </c>
      <c r="L763" s="13">
        <v>77</v>
      </c>
      <c r="M763" s="13"/>
    </row>
    <row r="764" spans="1:13" s="1" customFormat="1" ht="110.25" customHeight="1" x14ac:dyDescent="0.25">
      <c r="A764" s="11"/>
      <c r="B764" s="11"/>
      <c r="C764" s="11"/>
      <c r="D764" s="11"/>
      <c r="E764" s="10">
        <v>761</v>
      </c>
      <c r="F764" s="15" t="s">
        <v>450</v>
      </c>
      <c r="G764" s="15"/>
      <c r="H764" s="15"/>
      <c r="I764" s="14"/>
      <c r="J764" s="14"/>
      <c r="K764" s="13">
        <v>203</v>
      </c>
      <c r="L764" s="13">
        <v>125.99999999999999</v>
      </c>
      <c r="M764" s="13"/>
    </row>
    <row r="765" spans="1:13" s="1" customFormat="1" ht="126" customHeight="1" x14ac:dyDescent="0.25">
      <c r="A765" s="11"/>
      <c r="B765" s="11"/>
      <c r="C765" s="11"/>
      <c r="D765" s="11"/>
      <c r="E765" s="10">
        <v>762</v>
      </c>
      <c r="F765" s="15" t="s">
        <v>449</v>
      </c>
      <c r="G765" s="15"/>
      <c r="H765" s="15"/>
      <c r="I765" s="14"/>
      <c r="J765" s="14"/>
      <c r="K765" s="13">
        <v>156</v>
      </c>
      <c r="L765" s="13">
        <v>96</v>
      </c>
      <c r="M765" s="13"/>
    </row>
    <row r="766" spans="1:13" s="1" customFormat="1" ht="110.25" customHeight="1" x14ac:dyDescent="0.25">
      <c r="A766" s="11"/>
      <c r="B766" s="11"/>
      <c r="C766" s="11"/>
      <c r="D766" s="11"/>
      <c r="E766" s="10">
        <v>763</v>
      </c>
      <c r="F766" s="15" t="s">
        <v>448</v>
      </c>
      <c r="G766" s="15"/>
      <c r="H766" s="15"/>
      <c r="I766" s="14"/>
      <c r="J766" s="14"/>
      <c r="K766" s="13">
        <v>121.00000000000001</v>
      </c>
      <c r="L766" s="13">
        <v>77</v>
      </c>
      <c r="M766" s="13"/>
    </row>
    <row r="767" spans="1:13" s="1" customFormat="1" x14ac:dyDescent="0.25">
      <c r="A767" s="11"/>
      <c r="B767" s="11"/>
      <c r="C767" s="11"/>
      <c r="D767" s="11"/>
      <c r="E767" s="10">
        <v>764</v>
      </c>
      <c r="F767" s="14" t="s">
        <v>440</v>
      </c>
      <c r="G767" s="14" t="s">
        <v>447</v>
      </c>
      <c r="H767" s="14" t="s">
        <v>375</v>
      </c>
      <c r="I767" s="17">
        <v>165</v>
      </c>
      <c r="J767" s="17">
        <v>110</v>
      </c>
      <c r="K767" s="13">
        <v>297</v>
      </c>
      <c r="L767" s="13">
        <v>198</v>
      </c>
      <c r="M767" s="6">
        <f>L767/J767</f>
        <v>1.8</v>
      </c>
    </row>
    <row r="768" spans="1:13" s="1" customFormat="1" ht="110.25" customHeight="1" x14ac:dyDescent="0.25">
      <c r="A768" s="11"/>
      <c r="B768" s="11"/>
      <c r="C768" s="11"/>
      <c r="D768" s="11"/>
      <c r="E768" s="10">
        <v>765</v>
      </c>
      <c r="F768" s="15" t="s">
        <v>446</v>
      </c>
      <c r="G768" s="15"/>
      <c r="H768" s="15"/>
      <c r="I768" s="14"/>
      <c r="J768" s="14"/>
      <c r="K768" s="13">
        <v>203</v>
      </c>
      <c r="L768" s="13">
        <v>125.99999999999999</v>
      </c>
      <c r="M768" s="13"/>
    </row>
    <row r="769" spans="1:13" s="1" customFormat="1" ht="126" customHeight="1" x14ac:dyDescent="0.25">
      <c r="A769" s="11"/>
      <c r="B769" s="11"/>
      <c r="C769" s="11"/>
      <c r="D769" s="11"/>
      <c r="E769" s="10">
        <v>766</v>
      </c>
      <c r="F769" s="15" t="s">
        <v>445</v>
      </c>
      <c r="G769" s="15"/>
      <c r="H769" s="15"/>
      <c r="I769" s="14"/>
      <c r="J769" s="14"/>
      <c r="K769" s="13">
        <v>156</v>
      </c>
      <c r="L769" s="13">
        <v>96</v>
      </c>
      <c r="M769" s="13"/>
    </row>
    <row r="770" spans="1:13" s="1" customFormat="1" ht="110.25" customHeight="1" x14ac:dyDescent="0.25">
      <c r="A770" s="11"/>
      <c r="B770" s="11"/>
      <c r="C770" s="11"/>
      <c r="D770" s="11"/>
      <c r="E770" s="10">
        <v>767</v>
      </c>
      <c r="F770" s="15" t="s">
        <v>444</v>
      </c>
      <c r="G770" s="15"/>
      <c r="H770" s="15"/>
      <c r="I770" s="14"/>
      <c r="J770" s="14"/>
      <c r="K770" s="13">
        <v>121.00000000000001</v>
      </c>
      <c r="L770" s="13">
        <v>77</v>
      </c>
      <c r="M770" s="13"/>
    </row>
    <row r="771" spans="1:13" s="1" customFormat="1" ht="110.25" customHeight="1" x14ac:dyDescent="0.25">
      <c r="A771" s="11"/>
      <c r="B771" s="11"/>
      <c r="C771" s="11"/>
      <c r="D771" s="11"/>
      <c r="E771" s="10">
        <v>768</v>
      </c>
      <c r="F771" s="15" t="s">
        <v>443</v>
      </c>
      <c r="G771" s="15"/>
      <c r="H771" s="15"/>
      <c r="I771" s="14"/>
      <c r="J771" s="14"/>
      <c r="K771" s="13">
        <v>203</v>
      </c>
      <c r="L771" s="13">
        <v>125.99999999999999</v>
      </c>
      <c r="M771" s="13"/>
    </row>
    <row r="772" spans="1:13" s="1" customFormat="1" ht="126" customHeight="1" x14ac:dyDescent="0.25">
      <c r="A772" s="11"/>
      <c r="B772" s="11"/>
      <c r="C772" s="11"/>
      <c r="D772" s="11"/>
      <c r="E772" s="10">
        <v>769</v>
      </c>
      <c r="F772" s="15" t="s">
        <v>442</v>
      </c>
      <c r="G772" s="15"/>
      <c r="H772" s="15"/>
      <c r="I772" s="14"/>
      <c r="J772" s="14"/>
      <c r="K772" s="13">
        <v>156</v>
      </c>
      <c r="L772" s="13">
        <v>96</v>
      </c>
      <c r="M772" s="13"/>
    </row>
    <row r="773" spans="1:13" s="1" customFormat="1" ht="110.25" customHeight="1" x14ac:dyDescent="0.25">
      <c r="A773" s="11"/>
      <c r="B773" s="11"/>
      <c r="C773" s="11"/>
      <c r="D773" s="11"/>
      <c r="E773" s="10">
        <v>770</v>
      </c>
      <c r="F773" s="15" t="s">
        <v>441</v>
      </c>
      <c r="G773" s="15"/>
      <c r="H773" s="15"/>
      <c r="I773" s="14"/>
      <c r="J773" s="14"/>
      <c r="K773" s="13">
        <v>121.00000000000001</v>
      </c>
      <c r="L773" s="13">
        <v>77</v>
      </c>
      <c r="M773" s="13"/>
    </row>
    <row r="774" spans="1:13" s="1" customFormat="1" x14ac:dyDescent="0.25">
      <c r="A774" s="11"/>
      <c r="B774" s="11"/>
      <c r="C774" s="11"/>
      <c r="D774" s="11"/>
      <c r="E774" s="10">
        <v>771</v>
      </c>
      <c r="F774" s="14" t="s">
        <v>440</v>
      </c>
      <c r="G774" s="14">
        <v>0</v>
      </c>
      <c r="H774" s="14">
        <v>0</v>
      </c>
      <c r="I774" s="17">
        <v>170</v>
      </c>
      <c r="J774" s="17">
        <v>120</v>
      </c>
      <c r="K774" s="13">
        <v>306</v>
      </c>
      <c r="L774" s="13">
        <v>216</v>
      </c>
      <c r="M774" s="6">
        <f>L774/J774</f>
        <v>1.8</v>
      </c>
    </row>
    <row r="775" spans="1:13" s="1" customFormat="1" ht="94.5" customHeight="1" x14ac:dyDescent="0.25">
      <c r="A775" s="11"/>
      <c r="B775" s="11"/>
      <c r="C775" s="11"/>
      <c r="D775" s="11"/>
      <c r="E775" s="10">
        <v>772</v>
      </c>
      <c r="F775" s="15" t="s">
        <v>439</v>
      </c>
      <c r="G775" s="15"/>
      <c r="H775" s="15"/>
      <c r="I775" s="14"/>
      <c r="J775" s="14"/>
      <c r="K775" s="13">
        <v>210</v>
      </c>
      <c r="L775" s="13">
        <v>140</v>
      </c>
      <c r="M775" s="13"/>
    </row>
    <row r="776" spans="1:13" s="1" customFormat="1" ht="110.25" customHeight="1" x14ac:dyDescent="0.25">
      <c r="A776" s="11"/>
      <c r="B776" s="11"/>
      <c r="C776" s="11"/>
      <c r="D776" s="11"/>
      <c r="E776" s="10">
        <v>773</v>
      </c>
      <c r="F776" s="15" t="s">
        <v>438</v>
      </c>
      <c r="G776" s="15"/>
      <c r="H776" s="15"/>
      <c r="I776" s="14"/>
      <c r="J776" s="14"/>
      <c r="K776" s="13">
        <v>162</v>
      </c>
      <c r="L776" s="13">
        <v>108</v>
      </c>
      <c r="M776" s="13"/>
    </row>
    <row r="777" spans="1:13" s="1" customFormat="1" ht="94.5" customHeight="1" x14ac:dyDescent="0.25">
      <c r="A777" s="11"/>
      <c r="B777" s="11"/>
      <c r="C777" s="11"/>
      <c r="D777" s="11"/>
      <c r="E777" s="10">
        <v>774</v>
      </c>
      <c r="F777" s="15" t="s">
        <v>437</v>
      </c>
      <c r="G777" s="15"/>
      <c r="H777" s="15"/>
      <c r="I777" s="14"/>
      <c r="J777" s="14"/>
      <c r="K777" s="13">
        <v>132</v>
      </c>
      <c r="L777" s="13">
        <v>88</v>
      </c>
      <c r="M777" s="13"/>
    </row>
    <row r="778" spans="1:13" s="1" customFormat="1" ht="94.5" customHeight="1" x14ac:dyDescent="0.25">
      <c r="A778" s="11"/>
      <c r="B778" s="11"/>
      <c r="C778" s="11"/>
      <c r="D778" s="11"/>
      <c r="E778" s="10">
        <v>775</v>
      </c>
      <c r="F778" s="15" t="s">
        <v>436</v>
      </c>
      <c r="G778" s="15"/>
      <c r="H778" s="15"/>
      <c r="I778" s="14"/>
      <c r="J778" s="14"/>
      <c r="K778" s="13">
        <v>210</v>
      </c>
      <c r="L778" s="13">
        <v>140</v>
      </c>
      <c r="M778" s="13"/>
    </row>
    <row r="779" spans="1:13" s="1" customFormat="1" ht="110.25" customHeight="1" x14ac:dyDescent="0.25">
      <c r="A779" s="11"/>
      <c r="B779" s="11"/>
      <c r="C779" s="11"/>
      <c r="D779" s="11"/>
      <c r="E779" s="10">
        <v>776</v>
      </c>
      <c r="F779" s="15" t="s">
        <v>435</v>
      </c>
      <c r="G779" s="15"/>
      <c r="H779" s="15"/>
      <c r="I779" s="14"/>
      <c r="J779" s="14"/>
      <c r="K779" s="13">
        <v>162</v>
      </c>
      <c r="L779" s="13">
        <v>108</v>
      </c>
      <c r="M779" s="13"/>
    </row>
    <row r="780" spans="1:13" s="1" customFormat="1" ht="94.5" customHeight="1" x14ac:dyDescent="0.25">
      <c r="A780" s="11"/>
      <c r="B780" s="11"/>
      <c r="C780" s="11"/>
      <c r="D780" s="11"/>
      <c r="E780" s="10">
        <v>777</v>
      </c>
      <c r="F780" s="15" t="s">
        <v>434</v>
      </c>
      <c r="G780" s="15"/>
      <c r="H780" s="15"/>
      <c r="I780" s="14"/>
      <c r="J780" s="14"/>
      <c r="K780" s="13">
        <v>132</v>
      </c>
      <c r="L780" s="13">
        <v>88</v>
      </c>
      <c r="M780" s="13"/>
    </row>
    <row r="781" spans="1:13" s="1" customFormat="1" x14ac:dyDescent="0.25">
      <c r="A781" s="11"/>
      <c r="B781" s="11"/>
      <c r="C781" s="11"/>
      <c r="D781" s="11"/>
      <c r="E781" s="10">
        <v>778</v>
      </c>
      <c r="F781" s="14" t="s">
        <v>433</v>
      </c>
      <c r="G781" s="14">
        <v>0</v>
      </c>
      <c r="H781" s="14">
        <v>0</v>
      </c>
      <c r="I781" s="17">
        <v>170</v>
      </c>
      <c r="J781" s="17">
        <v>120</v>
      </c>
      <c r="K781" s="13">
        <v>306</v>
      </c>
      <c r="L781" s="13">
        <v>216</v>
      </c>
      <c r="M781" s="6">
        <f>L781/J781</f>
        <v>1.8</v>
      </c>
    </row>
    <row r="782" spans="1:13" s="1" customFormat="1" ht="94.5" customHeight="1" x14ac:dyDescent="0.25">
      <c r="A782" s="11"/>
      <c r="B782" s="11"/>
      <c r="C782" s="11"/>
      <c r="D782" s="11"/>
      <c r="E782" s="10">
        <v>779</v>
      </c>
      <c r="F782" s="15" t="s">
        <v>432</v>
      </c>
      <c r="G782" s="15"/>
      <c r="H782" s="15"/>
      <c r="I782" s="14"/>
      <c r="J782" s="14"/>
      <c r="K782" s="13">
        <v>210</v>
      </c>
      <c r="L782" s="13">
        <v>140</v>
      </c>
      <c r="M782" s="13"/>
    </row>
    <row r="783" spans="1:13" s="1" customFormat="1" ht="110.25" customHeight="1" x14ac:dyDescent="0.25">
      <c r="A783" s="11"/>
      <c r="B783" s="11"/>
      <c r="C783" s="11"/>
      <c r="D783" s="11"/>
      <c r="E783" s="10">
        <v>780</v>
      </c>
      <c r="F783" s="15" t="s">
        <v>431</v>
      </c>
      <c r="G783" s="15"/>
      <c r="H783" s="15"/>
      <c r="I783" s="14"/>
      <c r="J783" s="14"/>
      <c r="K783" s="13">
        <v>162</v>
      </c>
      <c r="L783" s="13">
        <v>108</v>
      </c>
      <c r="M783" s="13"/>
    </row>
    <row r="784" spans="1:13" s="1" customFormat="1" ht="94.5" customHeight="1" x14ac:dyDescent="0.25">
      <c r="A784" s="11"/>
      <c r="B784" s="11"/>
      <c r="C784" s="11"/>
      <c r="D784" s="11"/>
      <c r="E784" s="10">
        <v>781</v>
      </c>
      <c r="F784" s="15" t="s">
        <v>430</v>
      </c>
      <c r="G784" s="15"/>
      <c r="H784" s="15"/>
      <c r="I784" s="14"/>
      <c r="J784" s="14"/>
      <c r="K784" s="13">
        <v>132</v>
      </c>
      <c r="L784" s="13">
        <v>88</v>
      </c>
      <c r="M784" s="13"/>
    </row>
    <row r="785" spans="1:13" s="1" customFormat="1" ht="94.5" customHeight="1" x14ac:dyDescent="0.25">
      <c r="A785" s="11"/>
      <c r="B785" s="11"/>
      <c r="C785" s="11"/>
      <c r="D785" s="11"/>
      <c r="E785" s="10">
        <v>782</v>
      </c>
      <c r="F785" s="15" t="s">
        <v>429</v>
      </c>
      <c r="G785" s="15"/>
      <c r="H785" s="15"/>
      <c r="I785" s="14"/>
      <c r="J785" s="14"/>
      <c r="K785" s="13">
        <v>210</v>
      </c>
      <c r="L785" s="13">
        <v>140</v>
      </c>
      <c r="M785" s="13"/>
    </row>
    <row r="786" spans="1:13" s="1" customFormat="1" ht="110.25" customHeight="1" x14ac:dyDescent="0.25">
      <c r="A786" s="11"/>
      <c r="B786" s="11"/>
      <c r="C786" s="11"/>
      <c r="D786" s="11"/>
      <c r="E786" s="10">
        <v>783</v>
      </c>
      <c r="F786" s="15" t="s">
        <v>428</v>
      </c>
      <c r="G786" s="15"/>
      <c r="H786" s="15"/>
      <c r="I786" s="14"/>
      <c r="J786" s="14"/>
      <c r="K786" s="13">
        <v>162</v>
      </c>
      <c r="L786" s="13">
        <v>108</v>
      </c>
      <c r="M786" s="13"/>
    </row>
    <row r="787" spans="1:13" s="1" customFormat="1" ht="94.5" customHeight="1" x14ac:dyDescent="0.25">
      <c r="A787" s="11"/>
      <c r="B787" s="11"/>
      <c r="C787" s="11"/>
      <c r="D787" s="11"/>
      <c r="E787" s="10">
        <v>784</v>
      </c>
      <c r="F787" s="15" t="s">
        <v>427</v>
      </c>
      <c r="G787" s="15"/>
      <c r="H787" s="15"/>
      <c r="I787" s="14"/>
      <c r="J787" s="14"/>
      <c r="K787" s="13">
        <v>132</v>
      </c>
      <c r="L787" s="13">
        <v>88</v>
      </c>
      <c r="M787" s="13"/>
    </row>
    <row r="788" spans="1:13" s="1" customFormat="1" x14ac:dyDescent="0.25">
      <c r="A788" s="11"/>
      <c r="B788" s="11"/>
      <c r="C788" s="11"/>
      <c r="D788" s="11"/>
      <c r="E788" s="10">
        <v>785</v>
      </c>
      <c r="F788" s="14" t="s">
        <v>420</v>
      </c>
      <c r="G788" s="14" t="s">
        <v>16</v>
      </c>
      <c r="H788" s="14" t="s">
        <v>168</v>
      </c>
      <c r="I788" s="17">
        <v>170</v>
      </c>
      <c r="J788" s="17">
        <v>120</v>
      </c>
      <c r="K788" s="13">
        <v>306</v>
      </c>
      <c r="L788" s="13">
        <v>216</v>
      </c>
      <c r="M788" s="6">
        <f>L788/J788</f>
        <v>1.8</v>
      </c>
    </row>
    <row r="789" spans="1:13" s="1" customFormat="1" ht="110.25" customHeight="1" x14ac:dyDescent="0.25">
      <c r="A789" s="11"/>
      <c r="B789" s="11"/>
      <c r="C789" s="11"/>
      <c r="D789" s="11"/>
      <c r="E789" s="10">
        <v>786</v>
      </c>
      <c r="F789" s="15" t="s">
        <v>426</v>
      </c>
      <c r="G789" s="15"/>
      <c r="H789" s="15"/>
      <c r="I789" s="14"/>
      <c r="J789" s="14"/>
      <c r="K789" s="13">
        <v>210</v>
      </c>
      <c r="L789" s="13">
        <v>140</v>
      </c>
      <c r="M789" s="13"/>
    </row>
    <row r="790" spans="1:13" s="1" customFormat="1" ht="126" customHeight="1" x14ac:dyDescent="0.25">
      <c r="A790" s="11"/>
      <c r="B790" s="11"/>
      <c r="C790" s="11"/>
      <c r="D790" s="11"/>
      <c r="E790" s="10">
        <v>787</v>
      </c>
      <c r="F790" s="15" t="s">
        <v>425</v>
      </c>
      <c r="G790" s="15"/>
      <c r="H790" s="15"/>
      <c r="I790" s="14"/>
      <c r="J790" s="14"/>
      <c r="K790" s="13">
        <v>162</v>
      </c>
      <c r="L790" s="13">
        <v>108</v>
      </c>
      <c r="M790" s="13"/>
    </row>
    <row r="791" spans="1:13" s="1" customFormat="1" ht="110.25" customHeight="1" x14ac:dyDescent="0.25">
      <c r="A791" s="11"/>
      <c r="B791" s="11"/>
      <c r="C791" s="11"/>
      <c r="D791" s="11"/>
      <c r="E791" s="10">
        <v>788</v>
      </c>
      <c r="F791" s="15" t="s">
        <v>424</v>
      </c>
      <c r="G791" s="15"/>
      <c r="H791" s="15"/>
      <c r="I791" s="14"/>
      <c r="J791" s="14"/>
      <c r="K791" s="13">
        <v>132</v>
      </c>
      <c r="L791" s="13">
        <v>88</v>
      </c>
      <c r="M791" s="13"/>
    </row>
    <row r="792" spans="1:13" s="1" customFormat="1" ht="110.25" customHeight="1" x14ac:dyDescent="0.25">
      <c r="A792" s="11"/>
      <c r="B792" s="11"/>
      <c r="C792" s="11"/>
      <c r="D792" s="11"/>
      <c r="E792" s="10">
        <v>789</v>
      </c>
      <c r="F792" s="15" t="s">
        <v>423</v>
      </c>
      <c r="G792" s="15"/>
      <c r="H792" s="15"/>
      <c r="I792" s="14"/>
      <c r="J792" s="14"/>
      <c r="K792" s="13">
        <v>210</v>
      </c>
      <c r="L792" s="13">
        <v>140</v>
      </c>
      <c r="M792" s="13"/>
    </row>
    <row r="793" spans="1:13" s="1" customFormat="1" ht="126" customHeight="1" x14ac:dyDescent="0.25">
      <c r="A793" s="11"/>
      <c r="B793" s="11"/>
      <c r="C793" s="11"/>
      <c r="D793" s="11"/>
      <c r="E793" s="10">
        <v>790</v>
      </c>
      <c r="F793" s="15" t="s">
        <v>422</v>
      </c>
      <c r="G793" s="15"/>
      <c r="H793" s="15"/>
      <c r="I793" s="14"/>
      <c r="J793" s="14"/>
      <c r="K793" s="13">
        <v>162</v>
      </c>
      <c r="L793" s="13">
        <v>108</v>
      </c>
      <c r="M793" s="13"/>
    </row>
    <row r="794" spans="1:13" s="1" customFormat="1" ht="110.25" customHeight="1" x14ac:dyDescent="0.25">
      <c r="A794" s="11"/>
      <c r="B794" s="11"/>
      <c r="C794" s="11"/>
      <c r="D794" s="11"/>
      <c r="E794" s="10">
        <v>791</v>
      </c>
      <c r="F794" s="15" t="s">
        <v>421</v>
      </c>
      <c r="G794" s="15"/>
      <c r="H794" s="15"/>
      <c r="I794" s="14"/>
      <c r="J794" s="14"/>
      <c r="K794" s="13">
        <v>132</v>
      </c>
      <c r="L794" s="13">
        <v>88</v>
      </c>
      <c r="M794" s="13"/>
    </row>
    <row r="795" spans="1:13" s="1" customFormat="1" x14ac:dyDescent="0.25">
      <c r="A795" s="11"/>
      <c r="B795" s="11"/>
      <c r="C795" s="11"/>
      <c r="D795" s="11"/>
      <c r="E795" s="10">
        <v>792</v>
      </c>
      <c r="F795" s="14" t="s">
        <v>420</v>
      </c>
      <c r="G795" s="14" t="s">
        <v>168</v>
      </c>
      <c r="H795" s="14" t="s">
        <v>419</v>
      </c>
      <c r="I795" s="17">
        <v>170</v>
      </c>
      <c r="J795" s="17">
        <v>120</v>
      </c>
      <c r="K795" s="13">
        <v>306</v>
      </c>
      <c r="L795" s="13">
        <v>216</v>
      </c>
      <c r="M795" s="6">
        <f>L795/J795</f>
        <v>1.8</v>
      </c>
    </row>
    <row r="796" spans="1:13" s="1" customFormat="1" ht="110.25" customHeight="1" x14ac:dyDescent="0.25">
      <c r="A796" s="11"/>
      <c r="B796" s="11"/>
      <c r="C796" s="11"/>
      <c r="D796" s="11"/>
      <c r="E796" s="10">
        <v>793</v>
      </c>
      <c r="F796" s="15" t="s">
        <v>418</v>
      </c>
      <c r="G796" s="15"/>
      <c r="H796" s="15"/>
      <c r="I796" s="14"/>
      <c r="J796" s="14"/>
      <c r="K796" s="13">
        <v>210</v>
      </c>
      <c r="L796" s="13">
        <v>140</v>
      </c>
      <c r="M796" s="13"/>
    </row>
    <row r="797" spans="1:13" s="1" customFormat="1" ht="126" customHeight="1" x14ac:dyDescent="0.25">
      <c r="A797" s="11"/>
      <c r="B797" s="11"/>
      <c r="C797" s="11"/>
      <c r="D797" s="11"/>
      <c r="E797" s="10">
        <v>794</v>
      </c>
      <c r="F797" s="15" t="s">
        <v>417</v>
      </c>
      <c r="G797" s="15"/>
      <c r="H797" s="15"/>
      <c r="I797" s="14"/>
      <c r="J797" s="14"/>
      <c r="K797" s="13">
        <v>162</v>
      </c>
      <c r="L797" s="13">
        <v>108</v>
      </c>
      <c r="M797" s="13"/>
    </row>
    <row r="798" spans="1:13" s="1" customFormat="1" ht="110.25" customHeight="1" x14ac:dyDescent="0.25">
      <c r="A798" s="11"/>
      <c r="B798" s="11"/>
      <c r="C798" s="11"/>
      <c r="D798" s="11"/>
      <c r="E798" s="10">
        <v>795</v>
      </c>
      <c r="F798" s="15" t="s">
        <v>416</v>
      </c>
      <c r="G798" s="15"/>
      <c r="H798" s="15"/>
      <c r="I798" s="14"/>
      <c r="J798" s="14"/>
      <c r="K798" s="13">
        <v>132</v>
      </c>
      <c r="L798" s="13">
        <v>88</v>
      </c>
      <c r="M798" s="13"/>
    </row>
    <row r="799" spans="1:13" s="1" customFormat="1" ht="110.25" customHeight="1" x14ac:dyDescent="0.25">
      <c r="A799" s="11"/>
      <c r="B799" s="11"/>
      <c r="C799" s="11"/>
      <c r="D799" s="11"/>
      <c r="E799" s="10">
        <v>796</v>
      </c>
      <c r="F799" s="15" t="s">
        <v>415</v>
      </c>
      <c r="G799" s="15"/>
      <c r="H799" s="15"/>
      <c r="I799" s="14"/>
      <c r="J799" s="14"/>
      <c r="K799" s="13">
        <v>210</v>
      </c>
      <c r="L799" s="13">
        <v>140</v>
      </c>
      <c r="M799" s="13"/>
    </row>
    <row r="800" spans="1:13" s="1" customFormat="1" ht="126" customHeight="1" x14ac:dyDescent="0.25">
      <c r="A800" s="11"/>
      <c r="B800" s="11"/>
      <c r="C800" s="11"/>
      <c r="D800" s="11"/>
      <c r="E800" s="10">
        <v>797</v>
      </c>
      <c r="F800" s="15" t="s">
        <v>414</v>
      </c>
      <c r="G800" s="15"/>
      <c r="H800" s="15"/>
      <c r="I800" s="14"/>
      <c r="J800" s="14"/>
      <c r="K800" s="13">
        <v>162</v>
      </c>
      <c r="L800" s="13">
        <v>108</v>
      </c>
      <c r="M800" s="13"/>
    </row>
    <row r="801" spans="1:13" s="1" customFormat="1" ht="110.25" customHeight="1" x14ac:dyDescent="0.25">
      <c r="A801" s="11"/>
      <c r="B801" s="11"/>
      <c r="C801" s="11"/>
      <c r="D801" s="11"/>
      <c r="E801" s="10">
        <v>798</v>
      </c>
      <c r="F801" s="15" t="s">
        <v>413</v>
      </c>
      <c r="G801" s="15"/>
      <c r="H801" s="15"/>
      <c r="I801" s="14"/>
      <c r="J801" s="14"/>
      <c r="K801" s="13">
        <v>132</v>
      </c>
      <c r="L801" s="13">
        <v>88</v>
      </c>
      <c r="M801" s="13"/>
    </row>
    <row r="802" spans="1:13" s="1" customFormat="1" ht="31.5" x14ac:dyDescent="0.25">
      <c r="A802" s="11"/>
      <c r="B802" s="11"/>
      <c r="C802" s="11"/>
      <c r="D802" s="11"/>
      <c r="E802" s="10">
        <v>799</v>
      </c>
      <c r="F802" s="14" t="s">
        <v>412</v>
      </c>
      <c r="G802" s="14" t="s">
        <v>16</v>
      </c>
      <c r="H802" s="14" t="s">
        <v>411</v>
      </c>
      <c r="I802" s="17">
        <v>170</v>
      </c>
      <c r="J802" s="17">
        <v>120</v>
      </c>
      <c r="K802" s="13">
        <v>306</v>
      </c>
      <c r="L802" s="13">
        <v>216</v>
      </c>
      <c r="M802" s="6">
        <f>L802/J802</f>
        <v>1.8</v>
      </c>
    </row>
    <row r="803" spans="1:13" s="1" customFormat="1" ht="126" customHeight="1" x14ac:dyDescent="0.25">
      <c r="A803" s="11"/>
      <c r="B803" s="11"/>
      <c r="C803" s="11"/>
      <c r="D803" s="11"/>
      <c r="E803" s="10">
        <v>800</v>
      </c>
      <c r="F803" s="15" t="s">
        <v>410</v>
      </c>
      <c r="G803" s="15"/>
      <c r="H803" s="15"/>
      <c r="I803" s="14"/>
      <c r="J803" s="14"/>
      <c r="K803" s="13">
        <v>210</v>
      </c>
      <c r="L803" s="13">
        <v>140</v>
      </c>
      <c r="M803" s="13"/>
    </row>
    <row r="804" spans="1:13" s="1" customFormat="1" ht="141.75" customHeight="1" x14ac:dyDescent="0.25">
      <c r="A804" s="11"/>
      <c r="B804" s="11"/>
      <c r="C804" s="11"/>
      <c r="D804" s="11"/>
      <c r="E804" s="10">
        <v>801</v>
      </c>
      <c r="F804" s="15" t="s">
        <v>409</v>
      </c>
      <c r="G804" s="15"/>
      <c r="H804" s="15"/>
      <c r="I804" s="14"/>
      <c r="J804" s="14"/>
      <c r="K804" s="13">
        <v>162</v>
      </c>
      <c r="L804" s="13">
        <v>108</v>
      </c>
      <c r="M804" s="13"/>
    </row>
    <row r="805" spans="1:13" s="1" customFormat="1" ht="126" customHeight="1" x14ac:dyDescent="0.25">
      <c r="A805" s="11"/>
      <c r="B805" s="11"/>
      <c r="C805" s="11"/>
      <c r="D805" s="11"/>
      <c r="E805" s="10">
        <v>802</v>
      </c>
      <c r="F805" s="15" t="s">
        <v>408</v>
      </c>
      <c r="G805" s="15"/>
      <c r="H805" s="15"/>
      <c r="I805" s="14"/>
      <c r="J805" s="14"/>
      <c r="K805" s="13">
        <v>132</v>
      </c>
      <c r="L805" s="13">
        <v>88</v>
      </c>
      <c r="M805" s="13"/>
    </row>
    <row r="806" spans="1:13" s="1" customFormat="1" ht="126" customHeight="1" x14ac:dyDescent="0.25">
      <c r="A806" s="11"/>
      <c r="B806" s="11"/>
      <c r="C806" s="11"/>
      <c r="D806" s="11"/>
      <c r="E806" s="10">
        <v>803</v>
      </c>
      <c r="F806" s="15" t="s">
        <v>407</v>
      </c>
      <c r="G806" s="15"/>
      <c r="H806" s="15"/>
      <c r="I806" s="14"/>
      <c r="J806" s="14"/>
      <c r="K806" s="13">
        <v>210</v>
      </c>
      <c r="L806" s="13">
        <v>140</v>
      </c>
      <c r="M806" s="13"/>
    </row>
    <row r="807" spans="1:13" s="1" customFormat="1" ht="141.75" customHeight="1" x14ac:dyDescent="0.25">
      <c r="A807" s="11"/>
      <c r="B807" s="11"/>
      <c r="C807" s="11"/>
      <c r="D807" s="11"/>
      <c r="E807" s="10">
        <v>804</v>
      </c>
      <c r="F807" s="15" t="s">
        <v>406</v>
      </c>
      <c r="G807" s="15"/>
      <c r="H807" s="15"/>
      <c r="I807" s="14"/>
      <c r="J807" s="14"/>
      <c r="K807" s="13">
        <v>162</v>
      </c>
      <c r="L807" s="13">
        <v>108</v>
      </c>
      <c r="M807" s="13"/>
    </row>
    <row r="808" spans="1:13" s="1" customFormat="1" ht="126" customHeight="1" x14ac:dyDescent="0.25">
      <c r="A808" s="11"/>
      <c r="B808" s="11"/>
      <c r="C808" s="11"/>
      <c r="D808" s="11"/>
      <c r="E808" s="10">
        <v>805</v>
      </c>
      <c r="F808" s="15" t="s">
        <v>405</v>
      </c>
      <c r="G808" s="15"/>
      <c r="H808" s="15"/>
      <c r="I808" s="14"/>
      <c r="J808" s="14"/>
      <c r="K808" s="13">
        <v>132</v>
      </c>
      <c r="L808" s="13">
        <v>88</v>
      </c>
      <c r="M808" s="13"/>
    </row>
    <row r="809" spans="1:13" s="1" customFormat="1" x14ac:dyDescent="0.25">
      <c r="A809" s="11"/>
      <c r="B809" s="11"/>
      <c r="C809" s="11"/>
      <c r="D809" s="11"/>
      <c r="E809" s="10">
        <v>806</v>
      </c>
      <c r="F809" s="14" t="s">
        <v>398</v>
      </c>
      <c r="G809" s="14" t="s">
        <v>16</v>
      </c>
      <c r="H809" s="14" t="s">
        <v>69</v>
      </c>
      <c r="I809" s="17">
        <v>170</v>
      </c>
      <c r="J809" s="17">
        <v>120</v>
      </c>
      <c r="K809" s="13">
        <v>306</v>
      </c>
      <c r="L809" s="13">
        <v>216</v>
      </c>
      <c r="M809" s="6">
        <f>L809/J809</f>
        <v>1.8</v>
      </c>
    </row>
    <row r="810" spans="1:13" s="1" customFormat="1" ht="110.25" customHeight="1" x14ac:dyDescent="0.25">
      <c r="A810" s="11"/>
      <c r="B810" s="11"/>
      <c r="C810" s="11"/>
      <c r="D810" s="11"/>
      <c r="E810" s="10">
        <v>807</v>
      </c>
      <c r="F810" s="15" t="s">
        <v>404</v>
      </c>
      <c r="G810" s="15"/>
      <c r="H810" s="15"/>
      <c r="I810" s="14"/>
      <c r="J810" s="14"/>
      <c r="K810" s="13">
        <v>210</v>
      </c>
      <c r="L810" s="13">
        <v>140</v>
      </c>
      <c r="M810" s="13"/>
    </row>
    <row r="811" spans="1:13" s="1" customFormat="1" ht="126" customHeight="1" x14ac:dyDescent="0.25">
      <c r="A811" s="11"/>
      <c r="B811" s="11"/>
      <c r="C811" s="11"/>
      <c r="D811" s="11"/>
      <c r="E811" s="10">
        <v>808</v>
      </c>
      <c r="F811" s="15" t="s">
        <v>403</v>
      </c>
      <c r="G811" s="15"/>
      <c r="H811" s="15"/>
      <c r="I811" s="14"/>
      <c r="J811" s="14"/>
      <c r="K811" s="13">
        <v>162</v>
      </c>
      <c r="L811" s="13">
        <v>108</v>
      </c>
      <c r="M811" s="13"/>
    </row>
    <row r="812" spans="1:13" s="1" customFormat="1" ht="110.25" customHeight="1" x14ac:dyDescent="0.25">
      <c r="A812" s="11"/>
      <c r="B812" s="11"/>
      <c r="C812" s="11"/>
      <c r="D812" s="11"/>
      <c r="E812" s="10">
        <v>809</v>
      </c>
      <c r="F812" s="15" t="s">
        <v>402</v>
      </c>
      <c r="G812" s="15"/>
      <c r="H812" s="15"/>
      <c r="I812" s="14"/>
      <c r="J812" s="14"/>
      <c r="K812" s="13">
        <v>132</v>
      </c>
      <c r="L812" s="13">
        <v>88</v>
      </c>
      <c r="M812" s="13"/>
    </row>
    <row r="813" spans="1:13" s="1" customFormat="1" ht="110.25" customHeight="1" x14ac:dyDescent="0.25">
      <c r="A813" s="11"/>
      <c r="B813" s="11"/>
      <c r="C813" s="11"/>
      <c r="D813" s="11"/>
      <c r="E813" s="10">
        <v>810</v>
      </c>
      <c r="F813" s="15" t="s">
        <v>401</v>
      </c>
      <c r="G813" s="15"/>
      <c r="H813" s="15"/>
      <c r="I813" s="14"/>
      <c r="J813" s="14"/>
      <c r="K813" s="13">
        <v>210</v>
      </c>
      <c r="L813" s="13">
        <v>140</v>
      </c>
      <c r="M813" s="13"/>
    </row>
    <row r="814" spans="1:13" s="1" customFormat="1" ht="126" customHeight="1" x14ac:dyDescent="0.25">
      <c r="A814" s="11"/>
      <c r="B814" s="11"/>
      <c r="C814" s="11"/>
      <c r="D814" s="11"/>
      <c r="E814" s="10">
        <v>811</v>
      </c>
      <c r="F814" s="15" t="s">
        <v>400</v>
      </c>
      <c r="G814" s="15"/>
      <c r="H814" s="15"/>
      <c r="I814" s="14"/>
      <c r="J814" s="14"/>
      <c r="K814" s="13">
        <v>162</v>
      </c>
      <c r="L814" s="13">
        <v>108</v>
      </c>
      <c r="M814" s="13"/>
    </row>
    <row r="815" spans="1:13" s="1" customFormat="1" ht="110.25" customHeight="1" x14ac:dyDescent="0.25">
      <c r="A815" s="11"/>
      <c r="B815" s="11"/>
      <c r="C815" s="11"/>
      <c r="D815" s="11"/>
      <c r="E815" s="10">
        <v>812</v>
      </c>
      <c r="F815" s="15" t="s">
        <v>399</v>
      </c>
      <c r="G815" s="15"/>
      <c r="H815" s="15"/>
      <c r="I815" s="14"/>
      <c r="J815" s="14"/>
      <c r="K815" s="13">
        <v>132</v>
      </c>
      <c r="L815" s="13">
        <v>88</v>
      </c>
      <c r="M815" s="13"/>
    </row>
    <row r="816" spans="1:13" s="1" customFormat="1" ht="63" x14ac:dyDescent="0.25">
      <c r="A816" s="11"/>
      <c r="B816" s="11"/>
      <c r="C816" s="11"/>
      <c r="D816" s="11"/>
      <c r="E816" s="10">
        <v>813</v>
      </c>
      <c r="F816" s="14" t="s">
        <v>398</v>
      </c>
      <c r="G816" s="14" t="s">
        <v>69</v>
      </c>
      <c r="H816" s="14" t="s">
        <v>397</v>
      </c>
      <c r="I816" s="17">
        <v>165</v>
      </c>
      <c r="J816" s="17">
        <v>110</v>
      </c>
      <c r="K816" s="13">
        <v>297</v>
      </c>
      <c r="L816" s="13">
        <v>198</v>
      </c>
      <c r="M816" s="6">
        <f>L816/J816</f>
        <v>1.8</v>
      </c>
    </row>
    <row r="817" spans="1:13" s="1" customFormat="1" ht="141.75" customHeight="1" x14ac:dyDescent="0.25">
      <c r="A817" s="11"/>
      <c r="B817" s="11"/>
      <c r="C817" s="11"/>
      <c r="D817" s="11"/>
      <c r="E817" s="10">
        <v>814</v>
      </c>
      <c r="F817" s="15" t="s">
        <v>396</v>
      </c>
      <c r="G817" s="15"/>
      <c r="H817" s="15"/>
      <c r="I817" s="14"/>
      <c r="J817" s="14"/>
      <c r="K817" s="13">
        <v>203</v>
      </c>
      <c r="L817" s="13">
        <v>125.99999999999999</v>
      </c>
      <c r="M817" s="13"/>
    </row>
    <row r="818" spans="1:13" s="1" customFormat="1" ht="157.5" customHeight="1" x14ac:dyDescent="0.25">
      <c r="A818" s="11"/>
      <c r="B818" s="11"/>
      <c r="C818" s="11"/>
      <c r="D818" s="11"/>
      <c r="E818" s="10">
        <v>815</v>
      </c>
      <c r="F818" s="15" t="s">
        <v>395</v>
      </c>
      <c r="G818" s="15"/>
      <c r="H818" s="15"/>
      <c r="I818" s="14"/>
      <c r="J818" s="14"/>
      <c r="K818" s="13">
        <v>156</v>
      </c>
      <c r="L818" s="13">
        <v>96</v>
      </c>
      <c r="M818" s="13"/>
    </row>
    <row r="819" spans="1:13" s="1" customFormat="1" ht="141.75" customHeight="1" x14ac:dyDescent="0.25">
      <c r="A819" s="11"/>
      <c r="B819" s="11"/>
      <c r="C819" s="11"/>
      <c r="D819" s="11"/>
      <c r="E819" s="10">
        <v>816</v>
      </c>
      <c r="F819" s="15" t="s">
        <v>394</v>
      </c>
      <c r="G819" s="15"/>
      <c r="H819" s="15"/>
      <c r="I819" s="14"/>
      <c r="J819" s="14"/>
      <c r="K819" s="13">
        <v>121.00000000000001</v>
      </c>
      <c r="L819" s="13">
        <v>77</v>
      </c>
      <c r="M819" s="13"/>
    </row>
    <row r="820" spans="1:13" s="1" customFormat="1" ht="141.75" customHeight="1" x14ac:dyDescent="0.25">
      <c r="A820" s="11"/>
      <c r="B820" s="11"/>
      <c r="C820" s="11"/>
      <c r="D820" s="11"/>
      <c r="E820" s="10">
        <v>817</v>
      </c>
      <c r="F820" s="15" t="s">
        <v>393</v>
      </c>
      <c r="G820" s="15"/>
      <c r="H820" s="15"/>
      <c r="I820" s="14"/>
      <c r="J820" s="14"/>
      <c r="K820" s="13">
        <v>203</v>
      </c>
      <c r="L820" s="13">
        <v>125.99999999999999</v>
      </c>
      <c r="M820" s="13"/>
    </row>
    <row r="821" spans="1:13" s="1" customFormat="1" ht="157.5" customHeight="1" x14ac:dyDescent="0.25">
      <c r="A821" s="11"/>
      <c r="B821" s="11"/>
      <c r="C821" s="11"/>
      <c r="D821" s="11"/>
      <c r="E821" s="10">
        <v>818</v>
      </c>
      <c r="F821" s="15" t="s">
        <v>392</v>
      </c>
      <c r="G821" s="15"/>
      <c r="H821" s="15"/>
      <c r="I821" s="14"/>
      <c r="J821" s="14"/>
      <c r="K821" s="13">
        <v>156</v>
      </c>
      <c r="L821" s="13">
        <v>96</v>
      </c>
      <c r="M821" s="13"/>
    </row>
    <row r="822" spans="1:13" s="1" customFormat="1" ht="141.75" customHeight="1" x14ac:dyDescent="0.25">
      <c r="A822" s="11"/>
      <c r="B822" s="11"/>
      <c r="C822" s="11"/>
      <c r="D822" s="11"/>
      <c r="E822" s="10">
        <v>819</v>
      </c>
      <c r="F822" s="15" t="s">
        <v>391</v>
      </c>
      <c r="G822" s="15"/>
      <c r="H822" s="15"/>
      <c r="I822" s="14"/>
      <c r="J822" s="14"/>
      <c r="K822" s="13">
        <v>121.00000000000001</v>
      </c>
      <c r="L822" s="13">
        <v>77</v>
      </c>
      <c r="M822" s="13"/>
    </row>
    <row r="823" spans="1:13" s="1" customFormat="1" x14ac:dyDescent="0.25">
      <c r="A823" s="11"/>
      <c r="B823" s="11"/>
      <c r="C823" s="11"/>
      <c r="D823" s="11"/>
      <c r="E823" s="10">
        <v>820</v>
      </c>
      <c r="F823" s="14" t="s">
        <v>390</v>
      </c>
      <c r="G823" s="14">
        <v>0</v>
      </c>
      <c r="H823" s="14">
        <v>0</v>
      </c>
      <c r="I823" s="17">
        <v>165</v>
      </c>
      <c r="J823" s="17">
        <v>110</v>
      </c>
      <c r="K823" s="13">
        <v>297</v>
      </c>
      <c r="L823" s="13">
        <v>198</v>
      </c>
      <c r="M823" s="6">
        <f>L823/J823</f>
        <v>1.8</v>
      </c>
    </row>
    <row r="824" spans="1:13" s="1" customFormat="1" ht="94.5" customHeight="1" x14ac:dyDescent="0.25">
      <c r="A824" s="11"/>
      <c r="B824" s="11"/>
      <c r="C824" s="11"/>
      <c r="D824" s="11"/>
      <c r="E824" s="10">
        <v>821</v>
      </c>
      <c r="F824" s="15" t="s">
        <v>389</v>
      </c>
      <c r="G824" s="15"/>
      <c r="H824" s="15"/>
      <c r="I824" s="14"/>
      <c r="J824" s="14"/>
      <c r="K824" s="13">
        <v>203</v>
      </c>
      <c r="L824" s="13">
        <v>125.99999999999999</v>
      </c>
      <c r="M824" s="13"/>
    </row>
    <row r="825" spans="1:13" s="1" customFormat="1" ht="110.25" customHeight="1" x14ac:dyDescent="0.25">
      <c r="A825" s="11"/>
      <c r="B825" s="11"/>
      <c r="C825" s="11"/>
      <c r="D825" s="11"/>
      <c r="E825" s="10">
        <v>822</v>
      </c>
      <c r="F825" s="15" t="s">
        <v>388</v>
      </c>
      <c r="G825" s="15"/>
      <c r="H825" s="15"/>
      <c r="I825" s="14"/>
      <c r="J825" s="14"/>
      <c r="K825" s="13">
        <v>156</v>
      </c>
      <c r="L825" s="13">
        <v>96</v>
      </c>
      <c r="M825" s="13"/>
    </row>
    <row r="826" spans="1:13" s="1" customFormat="1" ht="94.5" customHeight="1" x14ac:dyDescent="0.25">
      <c r="A826" s="11"/>
      <c r="B826" s="11"/>
      <c r="C826" s="11"/>
      <c r="D826" s="11"/>
      <c r="E826" s="10">
        <v>823</v>
      </c>
      <c r="F826" s="15" t="s">
        <v>387</v>
      </c>
      <c r="G826" s="15"/>
      <c r="H826" s="15"/>
      <c r="I826" s="14"/>
      <c r="J826" s="14"/>
      <c r="K826" s="13">
        <v>121.00000000000001</v>
      </c>
      <c r="L826" s="13">
        <v>77</v>
      </c>
      <c r="M826" s="13"/>
    </row>
    <row r="827" spans="1:13" s="1" customFormat="1" ht="94.5" customHeight="1" x14ac:dyDescent="0.25">
      <c r="A827" s="11"/>
      <c r="B827" s="11"/>
      <c r="C827" s="11"/>
      <c r="D827" s="11"/>
      <c r="E827" s="10">
        <v>824</v>
      </c>
      <c r="F827" s="15" t="s">
        <v>386</v>
      </c>
      <c r="G827" s="15"/>
      <c r="H827" s="15"/>
      <c r="I827" s="14"/>
      <c r="J827" s="14"/>
      <c r="K827" s="13">
        <v>203</v>
      </c>
      <c r="L827" s="13">
        <v>125.99999999999999</v>
      </c>
      <c r="M827" s="13"/>
    </row>
    <row r="828" spans="1:13" s="1" customFormat="1" ht="110.25" customHeight="1" x14ac:dyDescent="0.25">
      <c r="A828" s="11"/>
      <c r="B828" s="11"/>
      <c r="C828" s="11"/>
      <c r="D828" s="11"/>
      <c r="E828" s="10">
        <v>825</v>
      </c>
      <c r="F828" s="15" t="s">
        <v>385</v>
      </c>
      <c r="G828" s="15"/>
      <c r="H828" s="15"/>
      <c r="I828" s="14"/>
      <c r="J828" s="14"/>
      <c r="K828" s="13">
        <v>156</v>
      </c>
      <c r="L828" s="13">
        <v>96</v>
      </c>
      <c r="M828" s="13"/>
    </row>
    <row r="829" spans="1:13" s="1" customFormat="1" ht="94.5" customHeight="1" x14ac:dyDescent="0.25">
      <c r="A829" s="11"/>
      <c r="B829" s="11"/>
      <c r="C829" s="11"/>
      <c r="D829" s="11"/>
      <c r="E829" s="10">
        <v>826</v>
      </c>
      <c r="F829" s="15" t="s">
        <v>384</v>
      </c>
      <c r="G829" s="15"/>
      <c r="H829" s="15"/>
      <c r="I829" s="14"/>
      <c r="J829" s="14"/>
      <c r="K829" s="13">
        <v>121.00000000000001</v>
      </c>
      <c r="L829" s="13">
        <v>77</v>
      </c>
      <c r="M829" s="13"/>
    </row>
    <row r="830" spans="1:13" s="1" customFormat="1" x14ac:dyDescent="0.25">
      <c r="A830" s="11"/>
      <c r="B830" s="11"/>
      <c r="C830" s="11"/>
      <c r="D830" s="11"/>
      <c r="E830" s="10">
        <v>827</v>
      </c>
      <c r="F830" s="14" t="s">
        <v>376</v>
      </c>
      <c r="G830" s="14" t="s">
        <v>383</v>
      </c>
      <c r="H830" s="14" t="s">
        <v>247</v>
      </c>
      <c r="I830" s="17">
        <v>165</v>
      </c>
      <c r="J830" s="17">
        <v>110</v>
      </c>
      <c r="K830" s="13">
        <v>297</v>
      </c>
      <c r="L830" s="13">
        <v>198</v>
      </c>
      <c r="M830" s="6">
        <f>L830/J830</f>
        <v>1.8</v>
      </c>
    </row>
    <row r="831" spans="1:13" s="1" customFormat="1" ht="110.25" customHeight="1" x14ac:dyDescent="0.25">
      <c r="A831" s="11"/>
      <c r="B831" s="11"/>
      <c r="C831" s="11"/>
      <c r="D831" s="11"/>
      <c r="E831" s="10">
        <v>828</v>
      </c>
      <c r="F831" s="15" t="s">
        <v>382</v>
      </c>
      <c r="G831" s="15"/>
      <c r="H831" s="15"/>
      <c r="I831" s="14"/>
      <c r="J831" s="14"/>
      <c r="K831" s="13">
        <v>203</v>
      </c>
      <c r="L831" s="13">
        <v>125.99999999999999</v>
      </c>
      <c r="M831" s="13"/>
    </row>
    <row r="832" spans="1:13" s="1" customFormat="1" ht="126" customHeight="1" x14ac:dyDescent="0.25">
      <c r="A832" s="11"/>
      <c r="B832" s="11"/>
      <c r="C832" s="11"/>
      <c r="D832" s="11"/>
      <c r="E832" s="10">
        <v>829</v>
      </c>
      <c r="F832" s="15" t="s">
        <v>381</v>
      </c>
      <c r="G832" s="15"/>
      <c r="H832" s="15"/>
      <c r="I832" s="14"/>
      <c r="J832" s="14"/>
      <c r="K832" s="13">
        <v>156</v>
      </c>
      <c r="L832" s="13">
        <v>96</v>
      </c>
      <c r="M832" s="13"/>
    </row>
    <row r="833" spans="1:13" s="1" customFormat="1" ht="110.25" customHeight="1" x14ac:dyDescent="0.25">
      <c r="A833" s="11"/>
      <c r="B833" s="11"/>
      <c r="C833" s="11"/>
      <c r="D833" s="11"/>
      <c r="E833" s="10">
        <v>830</v>
      </c>
      <c r="F833" s="15" t="s">
        <v>380</v>
      </c>
      <c r="G833" s="15"/>
      <c r="H833" s="15"/>
      <c r="I833" s="14"/>
      <c r="J833" s="14"/>
      <c r="K833" s="13">
        <v>121.00000000000001</v>
      </c>
      <c r="L833" s="13">
        <v>77</v>
      </c>
      <c r="M833" s="13"/>
    </row>
    <row r="834" spans="1:13" s="1" customFormat="1" ht="110.25" customHeight="1" x14ac:dyDescent="0.25">
      <c r="A834" s="11"/>
      <c r="B834" s="11"/>
      <c r="C834" s="11"/>
      <c r="D834" s="11"/>
      <c r="E834" s="10">
        <v>831</v>
      </c>
      <c r="F834" s="15" t="s">
        <v>379</v>
      </c>
      <c r="G834" s="15"/>
      <c r="H834" s="15"/>
      <c r="I834" s="14"/>
      <c r="J834" s="14"/>
      <c r="K834" s="13">
        <v>203</v>
      </c>
      <c r="L834" s="13">
        <v>125.99999999999999</v>
      </c>
      <c r="M834" s="13"/>
    </row>
    <row r="835" spans="1:13" s="1" customFormat="1" ht="126" customHeight="1" x14ac:dyDescent="0.25">
      <c r="A835" s="11"/>
      <c r="B835" s="11"/>
      <c r="C835" s="11"/>
      <c r="D835" s="11"/>
      <c r="E835" s="10">
        <v>832</v>
      </c>
      <c r="F835" s="15" t="s">
        <v>378</v>
      </c>
      <c r="G835" s="15"/>
      <c r="H835" s="15"/>
      <c r="I835" s="14"/>
      <c r="J835" s="14"/>
      <c r="K835" s="13">
        <v>156</v>
      </c>
      <c r="L835" s="13">
        <v>96</v>
      </c>
      <c r="M835" s="13"/>
    </row>
    <row r="836" spans="1:13" s="1" customFormat="1" ht="110.25" customHeight="1" x14ac:dyDescent="0.25">
      <c r="A836" s="11"/>
      <c r="B836" s="11"/>
      <c r="C836" s="11"/>
      <c r="D836" s="11"/>
      <c r="E836" s="10">
        <v>833</v>
      </c>
      <c r="F836" s="15" t="s">
        <v>377</v>
      </c>
      <c r="G836" s="15"/>
      <c r="H836" s="15"/>
      <c r="I836" s="14"/>
      <c r="J836" s="14"/>
      <c r="K836" s="13">
        <v>121.00000000000001</v>
      </c>
      <c r="L836" s="13">
        <v>77</v>
      </c>
      <c r="M836" s="13"/>
    </row>
    <row r="837" spans="1:13" s="1" customFormat="1" x14ac:dyDescent="0.25">
      <c r="A837" s="11"/>
      <c r="B837" s="11"/>
      <c r="C837" s="11"/>
      <c r="D837" s="11"/>
      <c r="E837" s="10">
        <v>834</v>
      </c>
      <c r="F837" s="14" t="s">
        <v>376</v>
      </c>
      <c r="G837" s="14" t="s">
        <v>247</v>
      </c>
      <c r="H837" s="14" t="s">
        <v>375</v>
      </c>
      <c r="I837" s="17">
        <v>165</v>
      </c>
      <c r="J837" s="17">
        <v>110</v>
      </c>
      <c r="K837" s="13">
        <v>297</v>
      </c>
      <c r="L837" s="13">
        <v>198</v>
      </c>
      <c r="M837" s="6">
        <f>L837/J837</f>
        <v>1.8</v>
      </c>
    </row>
    <row r="838" spans="1:13" s="1" customFormat="1" ht="110.25" customHeight="1" x14ac:dyDescent="0.25">
      <c r="A838" s="11"/>
      <c r="B838" s="11"/>
      <c r="C838" s="11"/>
      <c r="D838" s="11"/>
      <c r="E838" s="10">
        <v>835</v>
      </c>
      <c r="F838" s="15" t="s">
        <v>374</v>
      </c>
      <c r="G838" s="15"/>
      <c r="H838" s="15"/>
      <c r="I838" s="14"/>
      <c r="J838" s="14"/>
      <c r="K838" s="13">
        <v>203</v>
      </c>
      <c r="L838" s="13">
        <v>125.99999999999999</v>
      </c>
      <c r="M838" s="13"/>
    </row>
    <row r="839" spans="1:13" s="1" customFormat="1" ht="126" customHeight="1" x14ac:dyDescent="0.25">
      <c r="A839" s="11"/>
      <c r="B839" s="11"/>
      <c r="C839" s="11"/>
      <c r="D839" s="11"/>
      <c r="E839" s="10">
        <v>836</v>
      </c>
      <c r="F839" s="15" t="s">
        <v>373</v>
      </c>
      <c r="G839" s="15"/>
      <c r="H839" s="15"/>
      <c r="I839" s="14"/>
      <c r="J839" s="14"/>
      <c r="K839" s="13">
        <v>156</v>
      </c>
      <c r="L839" s="13">
        <v>96</v>
      </c>
      <c r="M839" s="13"/>
    </row>
    <row r="840" spans="1:13" s="1" customFormat="1" ht="110.25" customHeight="1" x14ac:dyDescent="0.25">
      <c r="A840" s="11"/>
      <c r="B840" s="11"/>
      <c r="C840" s="11"/>
      <c r="D840" s="11"/>
      <c r="E840" s="10">
        <v>837</v>
      </c>
      <c r="F840" s="15" t="s">
        <v>372</v>
      </c>
      <c r="G840" s="15"/>
      <c r="H840" s="15"/>
      <c r="I840" s="14"/>
      <c r="J840" s="14"/>
      <c r="K840" s="13">
        <v>121.00000000000001</v>
      </c>
      <c r="L840" s="13">
        <v>77</v>
      </c>
      <c r="M840" s="13"/>
    </row>
    <row r="841" spans="1:13" s="1" customFormat="1" ht="110.25" customHeight="1" x14ac:dyDescent="0.25">
      <c r="A841" s="11"/>
      <c r="B841" s="11"/>
      <c r="C841" s="11"/>
      <c r="D841" s="11"/>
      <c r="E841" s="10">
        <v>838</v>
      </c>
      <c r="F841" s="15" t="s">
        <v>371</v>
      </c>
      <c r="G841" s="15"/>
      <c r="H841" s="15"/>
      <c r="I841" s="14"/>
      <c r="J841" s="14"/>
      <c r="K841" s="13">
        <v>203</v>
      </c>
      <c r="L841" s="13">
        <v>125.99999999999999</v>
      </c>
      <c r="M841" s="13"/>
    </row>
    <row r="842" spans="1:13" s="1" customFormat="1" ht="126" customHeight="1" x14ac:dyDescent="0.25">
      <c r="A842" s="11"/>
      <c r="B842" s="11"/>
      <c r="C842" s="11"/>
      <c r="D842" s="11"/>
      <c r="E842" s="10">
        <v>839</v>
      </c>
      <c r="F842" s="15" t="s">
        <v>370</v>
      </c>
      <c r="G842" s="15"/>
      <c r="H842" s="15"/>
      <c r="I842" s="14"/>
      <c r="J842" s="14"/>
      <c r="K842" s="13">
        <v>156</v>
      </c>
      <c r="L842" s="13">
        <v>96</v>
      </c>
      <c r="M842" s="13"/>
    </row>
    <row r="843" spans="1:13" s="1" customFormat="1" ht="110.25" customHeight="1" x14ac:dyDescent="0.25">
      <c r="A843" s="11"/>
      <c r="B843" s="11"/>
      <c r="C843" s="11"/>
      <c r="D843" s="11"/>
      <c r="E843" s="10">
        <v>840</v>
      </c>
      <c r="F843" s="15" t="s">
        <v>369</v>
      </c>
      <c r="G843" s="15"/>
      <c r="H843" s="15"/>
      <c r="I843" s="14"/>
      <c r="J843" s="14"/>
      <c r="K843" s="13">
        <v>121.00000000000001</v>
      </c>
      <c r="L843" s="13">
        <v>77</v>
      </c>
      <c r="M843" s="13"/>
    </row>
    <row r="844" spans="1:13" s="1" customFormat="1" x14ac:dyDescent="0.25">
      <c r="A844" s="11"/>
      <c r="B844" s="11"/>
      <c r="C844" s="11"/>
      <c r="D844" s="11"/>
      <c r="E844" s="10">
        <v>841</v>
      </c>
      <c r="F844" s="14" t="s">
        <v>368</v>
      </c>
      <c r="G844" s="14">
        <v>0</v>
      </c>
      <c r="H844" s="14">
        <v>0</v>
      </c>
      <c r="I844" s="17">
        <v>170</v>
      </c>
      <c r="J844" s="17">
        <v>120</v>
      </c>
      <c r="K844" s="13">
        <v>306</v>
      </c>
      <c r="L844" s="13">
        <v>216</v>
      </c>
      <c r="M844" s="6">
        <f>L844/J844</f>
        <v>1.8</v>
      </c>
    </row>
    <row r="845" spans="1:13" s="1" customFormat="1" ht="94.5" customHeight="1" x14ac:dyDescent="0.25">
      <c r="A845" s="11"/>
      <c r="B845" s="11"/>
      <c r="C845" s="11"/>
      <c r="D845" s="11"/>
      <c r="E845" s="10">
        <v>842</v>
      </c>
      <c r="F845" s="15" t="s">
        <v>367</v>
      </c>
      <c r="G845" s="15"/>
      <c r="H845" s="15"/>
      <c r="I845" s="14"/>
      <c r="J845" s="14"/>
      <c r="K845" s="13">
        <v>210</v>
      </c>
      <c r="L845" s="13">
        <v>140</v>
      </c>
      <c r="M845" s="13"/>
    </row>
    <row r="846" spans="1:13" s="1" customFormat="1" ht="110.25" customHeight="1" x14ac:dyDescent="0.25">
      <c r="A846" s="11"/>
      <c r="B846" s="11"/>
      <c r="C846" s="11"/>
      <c r="D846" s="11"/>
      <c r="E846" s="10">
        <v>843</v>
      </c>
      <c r="F846" s="15" t="s">
        <v>366</v>
      </c>
      <c r="G846" s="15"/>
      <c r="H846" s="15"/>
      <c r="I846" s="14"/>
      <c r="J846" s="14"/>
      <c r="K846" s="13">
        <v>162</v>
      </c>
      <c r="L846" s="13">
        <v>108</v>
      </c>
      <c r="M846" s="13"/>
    </row>
    <row r="847" spans="1:13" s="1" customFormat="1" ht="94.5" customHeight="1" x14ac:dyDescent="0.25">
      <c r="A847" s="11"/>
      <c r="B847" s="11"/>
      <c r="C847" s="11"/>
      <c r="D847" s="11"/>
      <c r="E847" s="10">
        <v>844</v>
      </c>
      <c r="F847" s="15" t="s">
        <v>365</v>
      </c>
      <c r="G847" s="15"/>
      <c r="H847" s="15"/>
      <c r="I847" s="14"/>
      <c r="J847" s="14"/>
      <c r="K847" s="13">
        <v>132</v>
      </c>
      <c r="L847" s="13">
        <v>88</v>
      </c>
      <c r="M847" s="13"/>
    </row>
    <row r="848" spans="1:13" s="1" customFormat="1" ht="94.5" customHeight="1" x14ac:dyDescent="0.25">
      <c r="A848" s="11"/>
      <c r="B848" s="11"/>
      <c r="C848" s="11"/>
      <c r="D848" s="11"/>
      <c r="E848" s="10">
        <v>845</v>
      </c>
      <c r="F848" s="15" t="s">
        <v>364</v>
      </c>
      <c r="G848" s="15"/>
      <c r="H848" s="15"/>
      <c r="I848" s="14"/>
      <c r="J848" s="14"/>
      <c r="K848" s="13">
        <v>210</v>
      </c>
      <c r="L848" s="13">
        <v>140</v>
      </c>
      <c r="M848" s="13"/>
    </row>
    <row r="849" spans="1:13" s="1" customFormat="1" ht="110.25" customHeight="1" x14ac:dyDescent="0.25">
      <c r="A849" s="11"/>
      <c r="B849" s="11"/>
      <c r="C849" s="11"/>
      <c r="D849" s="11"/>
      <c r="E849" s="10">
        <v>846</v>
      </c>
      <c r="F849" s="15" t="s">
        <v>363</v>
      </c>
      <c r="G849" s="15"/>
      <c r="H849" s="15"/>
      <c r="I849" s="14"/>
      <c r="J849" s="14"/>
      <c r="K849" s="13">
        <v>162</v>
      </c>
      <c r="L849" s="13">
        <v>108</v>
      </c>
      <c r="M849" s="13"/>
    </row>
    <row r="850" spans="1:13" s="1" customFormat="1" ht="94.5" customHeight="1" x14ac:dyDescent="0.25">
      <c r="A850" s="11"/>
      <c r="B850" s="11"/>
      <c r="C850" s="11"/>
      <c r="D850" s="11"/>
      <c r="E850" s="10">
        <v>847</v>
      </c>
      <c r="F850" s="15" t="s">
        <v>362</v>
      </c>
      <c r="G850" s="15"/>
      <c r="H850" s="15"/>
      <c r="I850" s="14"/>
      <c r="J850" s="14"/>
      <c r="K850" s="13">
        <v>132</v>
      </c>
      <c r="L850" s="13">
        <v>88</v>
      </c>
      <c r="M850" s="13"/>
    </row>
    <row r="851" spans="1:13" s="1" customFormat="1" ht="31.5" x14ac:dyDescent="0.25">
      <c r="A851" s="11"/>
      <c r="B851" s="11"/>
      <c r="C851" s="11"/>
      <c r="D851" s="11"/>
      <c r="E851" s="10">
        <v>848</v>
      </c>
      <c r="F851" s="14" t="s">
        <v>361</v>
      </c>
      <c r="G851" s="14" t="s">
        <v>304</v>
      </c>
      <c r="H851" s="14" t="s">
        <v>360</v>
      </c>
      <c r="I851" s="17">
        <v>170</v>
      </c>
      <c r="J851" s="17">
        <v>120</v>
      </c>
      <c r="K851" s="13">
        <v>306</v>
      </c>
      <c r="L851" s="13">
        <v>216</v>
      </c>
      <c r="M851" s="6">
        <f>L851/J851</f>
        <v>1.8</v>
      </c>
    </row>
    <row r="852" spans="1:13" s="1" customFormat="1" ht="110.25" customHeight="1" x14ac:dyDescent="0.25">
      <c r="A852" s="11"/>
      <c r="B852" s="11"/>
      <c r="C852" s="11"/>
      <c r="D852" s="11"/>
      <c r="E852" s="10">
        <v>849</v>
      </c>
      <c r="F852" s="15" t="s">
        <v>359</v>
      </c>
      <c r="G852" s="15"/>
      <c r="H852" s="15"/>
      <c r="I852" s="14"/>
      <c r="J852" s="14"/>
      <c r="K852" s="13">
        <v>210</v>
      </c>
      <c r="L852" s="13">
        <v>140</v>
      </c>
      <c r="M852" s="13"/>
    </row>
    <row r="853" spans="1:13" s="1" customFormat="1" ht="126" customHeight="1" x14ac:dyDescent="0.25">
      <c r="A853" s="11"/>
      <c r="B853" s="11"/>
      <c r="C853" s="11"/>
      <c r="D853" s="11"/>
      <c r="E853" s="10">
        <v>850</v>
      </c>
      <c r="F853" s="15" t="s">
        <v>358</v>
      </c>
      <c r="G853" s="15"/>
      <c r="H853" s="15"/>
      <c r="I853" s="14"/>
      <c r="J853" s="14"/>
      <c r="K853" s="13">
        <v>162</v>
      </c>
      <c r="L853" s="13">
        <v>108</v>
      </c>
      <c r="M853" s="13"/>
    </row>
    <row r="854" spans="1:13" s="1" customFormat="1" ht="110.25" customHeight="1" x14ac:dyDescent="0.25">
      <c r="A854" s="11"/>
      <c r="B854" s="11"/>
      <c r="C854" s="11"/>
      <c r="D854" s="11"/>
      <c r="E854" s="10">
        <v>851</v>
      </c>
      <c r="F854" s="15" t="s">
        <v>357</v>
      </c>
      <c r="G854" s="15"/>
      <c r="H854" s="15"/>
      <c r="I854" s="14"/>
      <c r="J854" s="14"/>
      <c r="K854" s="13">
        <v>132</v>
      </c>
      <c r="L854" s="13">
        <v>88</v>
      </c>
      <c r="M854" s="13"/>
    </row>
    <row r="855" spans="1:13" s="1" customFormat="1" ht="126" customHeight="1" x14ac:dyDescent="0.25">
      <c r="A855" s="11"/>
      <c r="B855" s="11"/>
      <c r="C855" s="11"/>
      <c r="D855" s="11"/>
      <c r="E855" s="10">
        <v>852</v>
      </c>
      <c r="F855" s="15" t="s">
        <v>356</v>
      </c>
      <c r="G855" s="15"/>
      <c r="H855" s="15"/>
      <c r="I855" s="14"/>
      <c r="J855" s="14"/>
      <c r="K855" s="13">
        <v>210</v>
      </c>
      <c r="L855" s="13">
        <v>140</v>
      </c>
      <c r="M855" s="13"/>
    </row>
    <row r="856" spans="1:13" s="1" customFormat="1" ht="141.75" customHeight="1" x14ac:dyDescent="0.25">
      <c r="A856" s="11"/>
      <c r="B856" s="11"/>
      <c r="C856" s="11"/>
      <c r="D856" s="11"/>
      <c r="E856" s="10">
        <v>853</v>
      </c>
      <c r="F856" s="15" t="s">
        <v>355</v>
      </c>
      <c r="G856" s="15"/>
      <c r="H856" s="15"/>
      <c r="I856" s="14"/>
      <c r="J856" s="14"/>
      <c r="K856" s="13">
        <v>162</v>
      </c>
      <c r="L856" s="13">
        <v>108</v>
      </c>
      <c r="M856" s="13"/>
    </row>
    <row r="857" spans="1:13" s="1" customFormat="1" ht="126" customHeight="1" x14ac:dyDescent="0.25">
      <c r="A857" s="11"/>
      <c r="B857" s="11"/>
      <c r="C857" s="11"/>
      <c r="D857" s="11"/>
      <c r="E857" s="10">
        <v>854</v>
      </c>
      <c r="F857" s="15" t="s">
        <v>354</v>
      </c>
      <c r="G857" s="15"/>
      <c r="H857" s="15"/>
      <c r="I857" s="14"/>
      <c r="J857" s="14"/>
      <c r="K857" s="13">
        <v>132</v>
      </c>
      <c r="L857" s="13">
        <v>88</v>
      </c>
      <c r="M857" s="13"/>
    </row>
    <row r="858" spans="1:13" s="1" customFormat="1" x14ac:dyDescent="0.25">
      <c r="A858" s="11"/>
      <c r="B858" s="11"/>
      <c r="C858" s="11"/>
      <c r="D858" s="11"/>
      <c r="E858" s="10">
        <v>855</v>
      </c>
      <c r="F858" s="14" t="s">
        <v>347</v>
      </c>
      <c r="G858" s="14" t="s">
        <v>304</v>
      </c>
      <c r="H858" s="14" t="s">
        <v>69</v>
      </c>
      <c r="I858" s="17">
        <v>170</v>
      </c>
      <c r="J858" s="17">
        <v>120</v>
      </c>
      <c r="K858" s="13">
        <v>306</v>
      </c>
      <c r="L858" s="13">
        <v>216</v>
      </c>
      <c r="M858" s="6">
        <f>L858/J858</f>
        <v>1.8</v>
      </c>
    </row>
    <row r="859" spans="1:13" s="1" customFormat="1" ht="110.25" customHeight="1" x14ac:dyDescent="0.25">
      <c r="A859" s="11"/>
      <c r="B859" s="11"/>
      <c r="C859" s="11"/>
      <c r="D859" s="11"/>
      <c r="E859" s="10">
        <v>856</v>
      </c>
      <c r="F859" s="15" t="s">
        <v>353</v>
      </c>
      <c r="G859" s="15"/>
      <c r="H859" s="15"/>
      <c r="I859" s="14"/>
      <c r="J859" s="14"/>
      <c r="K859" s="13">
        <v>210</v>
      </c>
      <c r="L859" s="13">
        <v>140</v>
      </c>
      <c r="M859" s="13"/>
    </row>
    <row r="860" spans="1:13" s="1" customFormat="1" ht="126" customHeight="1" x14ac:dyDescent="0.25">
      <c r="A860" s="11"/>
      <c r="B860" s="11"/>
      <c r="C860" s="11"/>
      <c r="D860" s="11"/>
      <c r="E860" s="10">
        <v>857</v>
      </c>
      <c r="F860" s="15" t="s">
        <v>352</v>
      </c>
      <c r="G860" s="15"/>
      <c r="H860" s="15"/>
      <c r="I860" s="14"/>
      <c r="J860" s="14"/>
      <c r="K860" s="13">
        <v>162</v>
      </c>
      <c r="L860" s="13">
        <v>108</v>
      </c>
      <c r="M860" s="13"/>
    </row>
    <row r="861" spans="1:13" s="1" customFormat="1" ht="110.25" customHeight="1" x14ac:dyDescent="0.25">
      <c r="A861" s="11"/>
      <c r="B861" s="11"/>
      <c r="C861" s="11"/>
      <c r="D861" s="11"/>
      <c r="E861" s="10">
        <v>858</v>
      </c>
      <c r="F861" s="15" t="s">
        <v>351</v>
      </c>
      <c r="G861" s="15"/>
      <c r="H861" s="15"/>
      <c r="I861" s="14"/>
      <c r="J861" s="14"/>
      <c r="K861" s="13">
        <v>132</v>
      </c>
      <c r="L861" s="13">
        <v>88</v>
      </c>
      <c r="M861" s="13"/>
    </row>
    <row r="862" spans="1:13" s="1" customFormat="1" ht="110.25" customHeight="1" x14ac:dyDescent="0.25">
      <c r="A862" s="11"/>
      <c r="B862" s="11"/>
      <c r="C862" s="11"/>
      <c r="D862" s="11"/>
      <c r="E862" s="10">
        <v>859</v>
      </c>
      <c r="F862" s="15" t="s">
        <v>350</v>
      </c>
      <c r="G862" s="15"/>
      <c r="H862" s="15"/>
      <c r="I862" s="14"/>
      <c r="J862" s="14"/>
      <c r="K862" s="13">
        <v>210</v>
      </c>
      <c r="L862" s="13">
        <v>140</v>
      </c>
      <c r="M862" s="13"/>
    </row>
    <row r="863" spans="1:13" s="1" customFormat="1" ht="126" customHeight="1" x14ac:dyDescent="0.25">
      <c r="A863" s="11"/>
      <c r="B863" s="11"/>
      <c r="C863" s="11"/>
      <c r="D863" s="11"/>
      <c r="E863" s="10">
        <v>860</v>
      </c>
      <c r="F863" s="15" t="s">
        <v>349</v>
      </c>
      <c r="G863" s="15"/>
      <c r="H863" s="15"/>
      <c r="I863" s="14"/>
      <c r="J863" s="14"/>
      <c r="K863" s="13">
        <v>162</v>
      </c>
      <c r="L863" s="13">
        <v>108</v>
      </c>
      <c r="M863" s="13"/>
    </row>
    <row r="864" spans="1:13" s="1" customFormat="1" ht="110.25" customHeight="1" x14ac:dyDescent="0.25">
      <c r="A864" s="11"/>
      <c r="B864" s="11"/>
      <c r="C864" s="11"/>
      <c r="D864" s="11"/>
      <c r="E864" s="10">
        <v>861</v>
      </c>
      <c r="F864" s="15" t="s">
        <v>348</v>
      </c>
      <c r="G864" s="15"/>
      <c r="H864" s="15"/>
      <c r="I864" s="14"/>
      <c r="J864" s="14"/>
      <c r="K864" s="13">
        <v>132</v>
      </c>
      <c r="L864" s="13">
        <v>88</v>
      </c>
      <c r="M864" s="13"/>
    </row>
    <row r="865" spans="1:13" s="1" customFormat="1" x14ac:dyDescent="0.25">
      <c r="A865" s="11"/>
      <c r="B865" s="11"/>
      <c r="C865" s="11"/>
      <c r="D865" s="11"/>
      <c r="E865" s="10">
        <v>862</v>
      </c>
      <c r="F865" s="14" t="s">
        <v>347</v>
      </c>
      <c r="G865" s="14" t="s">
        <v>69</v>
      </c>
      <c r="H865" s="14" t="s">
        <v>247</v>
      </c>
      <c r="I865" s="17">
        <v>165</v>
      </c>
      <c r="J865" s="17">
        <v>110</v>
      </c>
      <c r="K865" s="13">
        <v>297</v>
      </c>
      <c r="L865" s="13">
        <v>198</v>
      </c>
      <c r="M865" s="6">
        <f>L865/J865</f>
        <v>1.8</v>
      </c>
    </row>
    <row r="866" spans="1:13" s="1" customFormat="1" ht="110.25" customHeight="1" x14ac:dyDescent="0.25">
      <c r="A866" s="11"/>
      <c r="B866" s="11"/>
      <c r="C866" s="11"/>
      <c r="D866" s="11"/>
      <c r="E866" s="10">
        <v>863</v>
      </c>
      <c r="F866" s="15" t="s">
        <v>346</v>
      </c>
      <c r="G866" s="15"/>
      <c r="H866" s="15"/>
      <c r="I866" s="14"/>
      <c r="J866" s="14"/>
      <c r="K866" s="13">
        <v>203</v>
      </c>
      <c r="L866" s="13">
        <v>125.99999999999999</v>
      </c>
      <c r="M866" s="13"/>
    </row>
    <row r="867" spans="1:13" s="1" customFormat="1" ht="126" customHeight="1" x14ac:dyDescent="0.25">
      <c r="A867" s="11"/>
      <c r="B867" s="11"/>
      <c r="C867" s="11"/>
      <c r="D867" s="11"/>
      <c r="E867" s="10">
        <v>864</v>
      </c>
      <c r="F867" s="15" t="s">
        <v>345</v>
      </c>
      <c r="G867" s="15"/>
      <c r="H867" s="15"/>
      <c r="I867" s="14"/>
      <c r="J867" s="14"/>
      <c r="K867" s="13">
        <v>156</v>
      </c>
      <c r="L867" s="13">
        <v>96</v>
      </c>
      <c r="M867" s="13"/>
    </row>
    <row r="868" spans="1:13" s="1" customFormat="1" ht="110.25" customHeight="1" x14ac:dyDescent="0.25">
      <c r="A868" s="11"/>
      <c r="B868" s="11"/>
      <c r="C868" s="11"/>
      <c r="D868" s="11"/>
      <c r="E868" s="10">
        <v>865</v>
      </c>
      <c r="F868" s="15" t="s">
        <v>344</v>
      </c>
      <c r="G868" s="15"/>
      <c r="H868" s="15"/>
      <c r="I868" s="14"/>
      <c r="J868" s="14"/>
      <c r="K868" s="13">
        <v>121.00000000000001</v>
      </c>
      <c r="L868" s="13">
        <v>77</v>
      </c>
      <c r="M868" s="13"/>
    </row>
    <row r="869" spans="1:13" s="1" customFormat="1" ht="110.25" customHeight="1" x14ac:dyDescent="0.25">
      <c r="A869" s="11"/>
      <c r="B869" s="11"/>
      <c r="C869" s="11"/>
      <c r="D869" s="11"/>
      <c r="E869" s="10">
        <v>866</v>
      </c>
      <c r="F869" s="15" t="s">
        <v>343</v>
      </c>
      <c r="G869" s="15"/>
      <c r="H869" s="15"/>
      <c r="I869" s="14"/>
      <c r="J869" s="14"/>
      <c r="K869" s="13">
        <v>203</v>
      </c>
      <c r="L869" s="13">
        <v>125.99999999999999</v>
      </c>
      <c r="M869" s="13"/>
    </row>
    <row r="870" spans="1:13" s="1" customFormat="1" ht="126" customHeight="1" x14ac:dyDescent="0.25">
      <c r="A870" s="11"/>
      <c r="B870" s="11"/>
      <c r="C870" s="11"/>
      <c r="D870" s="11"/>
      <c r="E870" s="10">
        <v>867</v>
      </c>
      <c r="F870" s="15" t="s">
        <v>342</v>
      </c>
      <c r="G870" s="15"/>
      <c r="H870" s="15"/>
      <c r="I870" s="14"/>
      <c r="J870" s="14"/>
      <c r="K870" s="13">
        <v>156</v>
      </c>
      <c r="L870" s="13">
        <v>96</v>
      </c>
      <c r="M870" s="13"/>
    </row>
    <row r="871" spans="1:13" s="1" customFormat="1" ht="110.25" customHeight="1" x14ac:dyDescent="0.25">
      <c r="A871" s="11"/>
      <c r="B871" s="11"/>
      <c r="C871" s="11"/>
      <c r="D871" s="11"/>
      <c r="E871" s="10">
        <v>868</v>
      </c>
      <c r="F871" s="15" t="s">
        <v>341</v>
      </c>
      <c r="G871" s="15"/>
      <c r="H871" s="15"/>
      <c r="I871" s="14"/>
      <c r="J871" s="14"/>
      <c r="K871" s="13">
        <v>121.00000000000001</v>
      </c>
      <c r="L871" s="13">
        <v>77</v>
      </c>
      <c r="M871" s="13"/>
    </row>
    <row r="872" spans="1:13" s="1" customFormat="1" x14ac:dyDescent="0.25">
      <c r="A872" s="11"/>
      <c r="B872" s="11"/>
      <c r="C872" s="11"/>
      <c r="D872" s="11"/>
      <c r="E872" s="10">
        <v>869</v>
      </c>
      <c r="F872" s="14" t="s">
        <v>340</v>
      </c>
      <c r="G872" s="14">
        <v>0</v>
      </c>
      <c r="H872" s="14">
        <v>0</v>
      </c>
      <c r="I872" s="17">
        <v>170</v>
      </c>
      <c r="J872" s="17">
        <v>120</v>
      </c>
      <c r="K872" s="13">
        <v>306</v>
      </c>
      <c r="L872" s="13">
        <v>216</v>
      </c>
      <c r="M872" s="6">
        <f>L872/J872</f>
        <v>1.8</v>
      </c>
    </row>
    <row r="873" spans="1:13" s="1" customFormat="1" ht="94.5" customHeight="1" x14ac:dyDescent="0.25">
      <c r="A873" s="11"/>
      <c r="B873" s="11"/>
      <c r="C873" s="11"/>
      <c r="D873" s="11"/>
      <c r="E873" s="10">
        <v>870</v>
      </c>
      <c r="F873" s="15" t="s">
        <v>339</v>
      </c>
      <c r="G873" s="15"/>
      <c r="H873" s="15"/>
      <c r="I873" s="14"/>
      <c r="J873" s="14"/>
      <c r="K873" s="13">
        <v>210</v>
      </c>
      <c r="L873" s="13">
        <v>140</v>
      </c>
      <c r="M873" s="13"/>
    </row>
    <row r="874" spans="1:13" s="1" customFormat="1" ht="110.25" customHeight="1" x14ac:dyDescent="0.25">
      <c r="A874" s="11"/>
      <c r="B874" s="11"/>
      <c r="C874" s="11"/>
      <c r="D874" s="11"/>
      <c r="E874" s="10">
        <v>871</v>
      </c>
      <c r="F874" s="15" t="s">
        <v>338</v>
      </c>
      <c r="G874" s="15"/>
      <c r="H874" s="15"/>
      <c r="I874" s="14"/>
      <c r="J874" s="14"/>
      <c r="K874" s="13">
        <v>162</v>
      </c>
      <c r="L874" s="13">
        <v>108</v>
      </c>
      <c r="M874" s="13"/>
    </row>
    <row r="875" spans="1:13" s="1" customFormat="1" ht="94.5" customHeight="1" x14ac:dyDescent="0.25">
      <c r="A875" s="11"/>
      <c r="B875" s="11"/>
      <c r="C875" s="11"/>
      <c r="D875" s="11"/>
      <c r="E875" s="10">
        <v>872</v>
      </c>
      <c r="F875" s="15" t="s">
        <v>337</v>
      </c>
      <c r="G875" s="15"/>
      <c r="H875" s="15"/>
      <c r="I875" s="14"/>
      <c r="J875" s="14"/>
      <c r="K875" s="13">
        <v>132</v>
      </c>
      <c r="L875" s="13">
        <v>88</v>
      </c>
      <c r="M875" s="13"/>
    </row>
    <row r="876" spans="1:13" s="1" customFormat="1" ht="94.5" customHeight="1" x14ac:dyDescent="0.25">
      <c r="A876" s="11"/>
      <c r="B876" s="11"/>
      <c r="C876" s="11"/>
      <c r="D876" s="11"/>
      <c r="E876" s="10">
        <v>873</v>
      </c>
      <c r="F876" s="15" t="s">
        <v>336</v>
      </c>
      <c r="G876" s="15"/>
      <c r="H876" s="15"/>
      <c r="I876" s="14"/>
      <c r="J876" s="14"/>
      <c r="K876" s="13">
        <v>210</v>
      </c>
      <c r="L876" s="13">
        <v>140</v>
      </c>
      <c r="M876" s="13"/>
    </row>
    <row r="877" spans="1:13" s="1" customFormat="1" ht="110.25" customHeight="1" x14ac:dyDescent="0.25">
      <c r="A877" s="11"/>
      <c r="B877" s="11"/>
      <c r="C877" s="11"/>
      <c r="D877" s="11"/>
      <c r="E877" s="10">
        <v>874</v>
      </c>
      <c r="F877" s="15" t="s">
        <v>335</v>
      </c>
      <c r="G877" s="15"/>
      <c r="H877" s="15"/>
      <c r="I877" s="14"/>
      <c r="J877" s="14"/>
      <c r="K877" s="13">
        <v>162</v>
      </c>
      <c r="L877" s="13">
        <v>108</v>
      </c>
      <c r="M877" s="13"/>
    </row>
    <row r="878" spans="1:13" s="1" customFormat="1" ht="94.5" customHeight="1" x14ac:dyDescent="0.25">
      <c r="A878" s="11"/>
      <c r="B878" s="11"/>
      <c r="C878" s="11"/>
      <c r="D878" s="11"/>
      <c r="E878" s="10">
        <v>875</v>
      </c>
      <c r="F878" s="15" t="s">
        <v>334</v>
      </c>
      <c r="G878" s="15"/>
      <c r="H878" s="15"/>
      <c r="I878" s="14"/>
      <c r="J878" s="14"/>
      <c r="K878" s="13">
        <v>132</v>
      </c>
      <c r="L878" s="13">
        <v>88</v>
      </c>
      <c r="M878" s="13"/>
    </row>
    <row r="879" spans="1:13" s="1" customFormat="1" ht="63" x14ac:dyDescent="0.25">
      <c r="A879" s="11"/>
      <c r="B879" s="11"/>
      <c r="C879" s="11"/>
      <c r="D879" s="11"/>
      <c r="E879" s="10">
        <v>876</v>
      </c>
      <c r="F879" s="14" t="s">
        <v>333</v>
      </c>
      <c r="G879" s="14" t="s">
        <v>69</v>
      </c>
      <c r="H879" s="14" t="s">
        <v>332</v>
      </c>
      <c r="I879" s="17">
        <v>170</v>
      </c>
      <c r="J879" s="17">
        <v>120</v>
      </c>
      <c r="K879" s="13">
        <v>306</v>
      </c>
      <c r="L879" s="13">
        <v>216</v>
      </c>
      <c r="M879" s="6">
        <f>L879/J879</f>
        <v>1.8</v>
      </c>
    </row>
    <row r="880" spans="1:13" s="1" customFormat="1" ht="141.75" customHeight="1" x14ac:dyDescent="0.25">
      <c r="A880" s="11"/>
      <c r="B880" s="11"/>
      <c r="C880" s="11"/>
      <c r="D880" s="11"/>
      <c r="E880" s="10">
        <v>877</v>
      </c>
      <c r="F880" s="15" t="s">
        <v>331</v>
      </c>
      <c r="G880" s="15"/>
      <c r="H880" s="15"/>
      <c r="I880" s="14"/>
      <c r="J880" s="14"/>
      <c r="K880" s="13">
        <v>210</v>
      </c>
      <c r="L880" s="13">
        <v>140</v>
      </c>
      <c r="M880" s="13"/>
    </row>
    <row r="881" spans="1:13" s="1" customFormat="1" ht="157.5" customHeight="1" x14ac:dyDescent="0.25">
      <c r="A881" s="11"/>
      <c r="B881" s="11"/>
      <c r="C881" s="11"/>
      <c r="D881" s="11"/>
      <c r="E881" s="10">
        <v>878</v>
      </c>
      <c r="F881" s="15" t="s">
        <v>330</v>
      </c>
      <c r="G881" s="15"/>
      <c r="H881" s="15"/>
      <c r="I881" s="14"/>
      <c r="J881" s="14"/>
      <c r="K881" s="13">
        <v>162</v>
      </c>
      <c r="L881" s="13">
        <v>108</v>
      </c>
      <c r="M881" s="13"/>
    </row>
    <row r="882" spans="1:13" s="1" customFormat="1" ht="141.75" customHeight="1" x14ac:dyDescent="0.25">
      <c r="A882" s="11"/>
      <c r="B882" s="11"/>
      <c r="C882" s="11"/>
      <c r="D882" s="11"/>
      <c r="E882" s="10">
        <v>879</v>
      </c>
      <c r="F882" s="15" t="s">
        <v>329</v>
      </c>
      <c r="G882" s="15"/>
      <c r="H882" s="15"/>
      <c r="I882" s="14"/>
      <c r="J882" s="14"/>
      <c r="K882" s="13">
        <v>132</v>
      </c>
      <c r="L882" s="13">
        <v>88</v>
      </c>
      <c r="M882" s="13"/>
    </row>
    <row r="883" spans="1:13" s="1" customFormat="1" ht="141.75" customHeight="1" x14ac:dyDescent="0.25">
      <c r="A883" s="11"/>
      <c r="B883" s="11"/>
      <c r="C883" s="11"/>
      <c r="D883" s="11"/>
      <c r="E883" s="10">
        <v>880</v>
      </c>
      <c r="F883" s="15" t="s">
        <v>328</v>
      </c>
      <c r="G883" s="15"/>
      <c r="H883" s="15"/>
      <c r="I883" s="14"/>
      <c r="J883" s="14"/>
      <c r="K883" s="13">
        <v>210</v>
      </c>
      <c r="L883" s="13">
        <v>140</v>
      </c>
      <c r="M883" s="13"/>
    </row>
    <row r="884" spans="1:13" s="1" customFormat="1" ht="157.5" customHeight="1" x14ac:dyDescent="0.25">
      <c r="A884" s="11"/>
      <c r="B884" s="11"/>
      <c r="C884" s="11"/>
      <c r="D884" s="11"/>
      <c r="E884" s="10">
        <v>881</v>
      </c>
      <c r="F884" s="15" t="s">
        <v>327</v>
      </c>
      <c r="G884" s="15"/>
      <c r="H884" s="15"/>
      <c r="I884" s="14"/>
      <c r="J884" s="14"/>
      <c r="K884" s="13">
        <v>162</v>
      </c>
      <c r="L884" s="13">
        <v>108</v>
      </c>
      <c r="M884" s="13"/>
    </row>
    <row r="885" spans="1:13" s="1" customFormat="1" ht="141.75" customHeight="1" x14ac:dyDescent="0.25">
      <c r="A885" s="11"/>
      <c r="B885" s="11"/>
      <c r="C885" s="11"/>
      <c r="D885" s="11"/>
      <c r="E885" s="10">
        <v>882</v>
      </c>
      <c r="F885" s="15" t="s">
        <v>326</v>
      </c>
      <c r="G885" s="15"/>
      <c r="H885" s="15"/>
      <c r="I885" s="14"/>
      <c r="J885" s="14"/>
      <c r="K885" s="13">
        <v>132</v>
      </c>
      <c r="L885" s="13">
        <v>88</v>
      </c>
      <c r="M885" s="13"/>
    </row>
    <row r="886" spans="1:13" s="1" customFormat="1" x14ac:dyDescent="0.25">
      <c r="A886" s="11"/>
      <c r="B886" s="11"/>
      <c r="C886" s="11"/>
      <c r="D886" s="11"/>
      <c r="E886" s="10">
        <v>883</v>
      </c>
      <c r="F886" s="14" t="s">
        <v>325</v>
      </c>
      <c r="G886" s="14">
        <v>0</v>
      </c>
      <c r="H886" s="14">
        <v>0</v>
      </c>
      <c r="I886" s="17">
        <v>165</v>
      </c>
      <c r="J886" s="17">
        <v>110</v>
      </c>
      <c r="K886" s="13">
        <v>297</v>
      </c>
      <c r="L886" s="13">
        <v>198</v>
      </c>
      <c r="M886" s="6">
        <f>L886/J886</f>
        <v>1.8</v>
      </c>
    </row>
    <row r="887" spans="1:13" s="1" customFormat="1" ht="94.5" customHeight="1" x14ac:dyDescent="0.25">
      <c r="A887" s="11"/>
      <c r="B887" s="11"/>
      <c r="C887" s="11"/>
      <c r="D887" s="11"/>
      <c r="E887" s="10">
        <v>884</v>
      </c>
      <c r="F887" s="15" t="s">
        <v>324</v>
      </c>
      <c r="G887" s="15"/>
      <c r="H887" s="15"/>
      <c r="I887" s="14"/>
      <c r="J887" s="14"/>
      <c r="K887" s="13">
        <v>203</v>
      </c>
      <c r="L887" s="13">
        <v>125.99999999999999</v>
      </c>
      <c r="M887" s="13"/>
    </row>
    <row r="888" spans="1:13" s="1" customFormat="1" ht="110.25" customHeight="1" x14ac:dyDescent="0.25">
      <c r="A888" s="11"/>
      <c r="B888" s="11"/>
      <c r="C888" s="11"/>
      <c r="D888" s="11"/>
      <c r="E888" s="10">
        <v>885</v>
      </c>
      <c r="F888" s="15" t="s">
        <v>323</v>
      </c>
      <c r="G888" s="15"/>
      <c r="H888" s="15"/>
      <c r="I888" s="14"/>
      <c r="J888" s="14"/>
      <c r="K888" s="13">
        <v>156</v>
      </c>
      <c r="L888" s="13">
        <v>96</v>
      </c>
      <c r="M888" s="13"/>
    </row>
    <row r="889" spans="1:13" s="1" customFormat="1" ht="94.5" customHeight="1" x14ac:dyDescent="0.25">
      <c r="A889" s="11"/>
      <c r="B889" s="11"/>
      <c r="C889" s="11"/>
      <c r="D889" s="11"/>
      <c r="E889" s="10">
        <v>886</v>
      </c>
      <c r="F889" s="15" t="s">
        <v>322</v>
      </c>
      <c r="G889" s="15"/>
      <c r="H889" s="15"/>
      <c r="I889" s="14"/>
      <c r="J889" s="14"/>
      <c r="K889" s="13">
        <v>121.00000000000001</v>
      </c>
      <c r="L889" s="13">
        <v>77</v>
      </c>
      <c r="M889" s="13"/>
    </row>
    <row r="890" spans="1:13" s="1" customFormat="1" ht="94.5" customHeight="1" x14ac:dyDescent="0.25">
      <c r="A890" s="11"/>
      <c r="B890" s="11"/>
      <c r="C890" s="11"/>
      <c r="D890" s="11"/>
      <c r="E890" s="10">
        <v>887</v>
      </c>
      <c r="F890" s="15" t="s">
        <v>321</v>
      </c>
      <c r="G890" s="15"/>
      <c r="H890" s="15"/>
      <c r="I890" s="14"/>
      <c r="J890" s="14"/>
      <c r="K890" s="13">
        <v>203</v>
      </c>
      <c r="L890" s="13">
        <v>125.99999999999999</v>
      </c>
      <c r="M890" s="13"/>
    </row>
    <row r="891" spans="1:13" s="1" customFormat="1" ht="110.25" customHeight="1" x14ac:dyDescent="0.25">
      <c r="A891" s="11"/>
      <c r="B891" s="11"/>
      <c r="C891" s="11"/>
      <c r="D891" s="11"/>
      <c r="E891" s="10">
        <v>888</v>
      </c>
      <c r="F891" s="15" t="s">
        <v>320</v>
      </c>
      <c r="G891" s="15"/>
      <c r="H891" s="15"/>
      <c r="I891" s="14"/>
      <c r="J891" s="14"/>
      <c r="K891" s="13">
        <v>156</v>
      </c>
      <c r="L891" s="13">
        <v>96</v>
      </c>
      <c r="M891" s="13"/>
    </row>
    <row r="892" spans="1:13" s="1" customFormat="1" ht="94.5" customHeight="1" x14ac:dyDescent="0.25">
      <c r="A892" s="11"/>
      <c r="B892" s="11"/>
      <c r="C892" s="11"/>
      <c r="D892" s="11"/>
      <c r="E892" s="10">
        <v>889</v>
      </c>
      <c r="F892" s="15" t="s">
        <v>319</v>
      </c>
      <c r="G892" s="15"/>
      <c r="H892" s="15"/>
      <c r="I892" s="14"/>
      <c r="J892" s="14"/>
      <c r="K892" s="13">
        <v>121.00000000000001</v>
      </c>
      <c r="L892" s="13">
        <v>77</v>
      </c>
      <c r="M892" s="13"/>
    </row>
    <row r="893" spans="1:13" s="1" customFormat="1" x14ac:dyDescent="0.25">
      <c r="A893" s="11"/>
      <c r="B893" s="11"/>
      <c r="C893" s="11"/>
      <c r="D893" s="11"/>
      <c r="E893" s="10">
        <v>890</v>
      </c>
      <c r="F893" s="14" t="s">
        <v>318</v>
      </c>
      <c r="G893" s="14">
        <v>0</v>
      </c>
      <c r="H893" s="14">
        <v>0</v>
      </c>
      <c r="I893" s="17">
        <v>170</v>
      </c>
      <c r="J893" s="17">
        <v>120</v>
      </c>
      <c r="K893" s="13">
        <v>306</v>
      </c>
      <c r="L893" s="13">
        <v>216</v>
      </c>
      <c r="M893" s="6">
        <f>L893/J893</f>
        <v>1.8</v>
      </c>
    </row>
    <row r="894" spans="1:13" s="1" customFormat="1" ht="94.5" customHeight="1" x14ac:dyDescent="0.25">
      <c r="A894" s="11"/>
      <c r="B894" s="11"/>
      <c r="C894" s="11"/>
      <c r="D894" s="11"/>
      <c r="E894" s="10">
        <v>891</v>
      </c>
      <c r="F894" s="15" t="s">
        <v>317</v>
      </c>
      <c r="G894" s="15"/>
      <c r="H894" s="15"/>
      <c r="I894" s="14"/>
      <c r="J894" s="14"/>
      <c r="K894" s="13">
        <v>210</v>
      </c>
      <c r="L894" s="13">
        <v>140</v>
      </c>
      <c r="M894" s="13"/>
    </row>
    <row r="895" spans="1:13" s="1" customFormat="1" ht="110.25" customHeight="1" x14ac:dyDescent="0.25">
      <c r="A895" s="11"/>
      <c r="B895" s="11"/>
      <c r="C895" s="11"/>
      <c r="D895" s="11"/>
      <c r="E895" s="10">
        <v>892</v>
      </c>
      <c r="F895" s="15" t="s">
        <v>316</v>
      </c>
      <c r="G895" s="15"/>
      <c r="H895" s="15"/>
      <c r="I895" s="14"/>
      <c r="J895" s="14"/>
      <c r="K895" s="13">
        <v>162</v>
      </c>
      <c r="L895" s="13">
        <v>108</v>
      </c>
      <c r="M895" s="13"/>
    </row>
    <row r="896" spans="1:13" s="1" customFormat="1" ht="94.5" customHeight="1" x14ac:dyDescent="0.25">
      <c r="A896" s="11"/>
      <c r="B896" s="11"/>
      <c r="C896" s="11"/>
      <c r="D896" s="11"/>
      <c r="E896" s="10">
        <v>893</v>
      </c>
      <c r="F896" s="15" t="s">
        <v>315</v>
      </c>
      <c r="G896" s="15"/>
      <c r="H896" s="15"/>
      <c r="I896" s="14"/>
      <c r="J896" s="14"/>
      <c r="K896" s="13">
        <v>132</v>
      </c>
      <c r="L896" s="13">
        <v>88</v>
      </c>
      <c r="M896" s="13"/>
    </row>
    <row r="897" spans="1:13" s="1" customFormat="1" ht="94.5" customHeight="1" x14ac:dyDescent="0.25">
      <c r="A897" s="11"/>
      <c r="B897" s="11"/>
      <c r="C897" s="11"/>
      <c r="D897" s="11"/>
      <c r="E897" s="10">
        <v>894</v>
      </c>
      <c r="F897" s="15" t="s">
        <v>314</v>
      </c>
      <c r="G897" s="15"/>
      <c r="H897" s="15"/>
      <c r="I897" s="14"/>
      <c r="J897" s="14"/>
      <c r="K897" s="13">
        <v>210</v>
      </c>
      <c r="L897" s="13">
        <v>140</v>
      </c>
      <c r="M897" s="13"/>
    </row>
    <row r="898" spans="1:13" s="1" customFormat="1" ht="110.25" customHeight="1" x14ac:dyDescent="0.25">
      <c r="A898" s="11"/>
      <c r="B898" s="11"/>
      <c r="C898" s="11"/>
      <c r="D898" s="11"/>
      <c r="E898" s="10">
        <v>895</v>
      </c>
      <c r="F898" s="15" t="s">
        <v>313</v>
      </c>
      <c r="G898" s="15"/>
      <c r="H898" s="15"/>
      <c r="I898" s="14"/>
      <c r="J898" s="14"/>
      <c r="K898" s="13">
        <v>162</v>
      </c>
      <c r="L898" s="13">
        <v>108</v>
      </c>
      <c r="M898" s="13"/>
    </row>
    <row r="899" spans="1:13" s="1" customFormat="1" ht="94.5" customHeight="1" x14ac:dyDescent="0.25">
      <c r="A899" s="11"/>
      <c r="B899" s="11"/>
      <c r="C899" s="11"/>
      <c r="D899" s="11"/>
      <c r="E899" s="10">
        <v>896</v>
      </c>
      <c r="F899" s="15" t="s">
        <v>312</v>
      </c>
      <c r="G899" s="15"/>
      <c r="H899" s="15"/>
      <c r="I899" s="14"/>
      <c r="J899" s="14"/>
      <c r="K899" s="13">
        <v>132</v>
      </c>
      <c r="L899" s="13">
        <v>88</v>
      </c>
      <c r="M899" s="13"/>
    </row>
    <row r="900" spans="1:13" s="1" customFormat="1" x14ac:dyDescent="0.25">
      <c r="A900" s="11"/>
      <c r="B900" s="11"/>
      <c r="C900" s="11"/>
      <c r="D900" s="11"/>
      <c r="E900" s="10">
        <v>897</v>
      </c>
      <c r="F900" s="14" t="s">
        <v>311</v>
      </c>
      <c r="G900" s="14">
        <v>0</v>
      </c>
      <c r="H900" s="14">
        <v>0</v>
      </c>
      <c r="I900" s="17">
        <v>170</v>
      </c>
      <c r="J900" s="17">
        <v>120</v>
      </c>
      <c r="K900" s="13">
        <v>306</v>
      </c>
      <c r="L900" s="13">
        <v>216</v>
      </c>
      <c r="M900" s="6">
        <f>L900/J900</f>
        <v>1.8</v>
      </c>
    </row>
    <row r="901" spans="1:13" s="1" customFormat="1" ht="94.5" customHeight="1" x14ac:dyDescent="0.25">
      <c r="A901" s="11"/>
      <c r="B901" s="11"/>
      <c r="C901" s="11"/>
      <c r="D901" s="11"/>
      <c r="E901" s="10">
        <v>898</v>
      </c>
      <c r="F901" s="15" t="s">
        <v>310</v>
      </c>
      <c r="G901" s="15"/>
      <c r="H901" s="15"/>
      <c r="I901" s="14"/>
      <c r="J901" s="14"/>
      <c r="K901" s="13">
        <v>210</v>
      </c>
      <c r="L901" s="13">
        <v>140</v>
      </c>
      <c r="M901" s="13"/>
    </row>
    <row r="902" spans="1:13" s="1" customFormat="1" ht="110.25" customHeight="1" x14ac:dyDescent="0.25">
      <c r="A902" s="11"/>
      <c r="B902" s="11"/>
      <c r="C902" s="11"/>
      <c r="D902" s="11"/>
      <c r="E902" s="10">
        <v>899</v>
      </c>
      <c r="F902" s="15" t="s">
        <v>309</v>
      </c>
      <c r="G902" s="15"/>
      <c r="H902" s="15"/>
      <c r="I902" s="14"/>
      <c r="J902" s="14"/>
      <c r="K902" s="13">
        <v>162</v>
      </c>
      <c r="L902" s="13">
        <v>108</v>
      </c>
      <c r="M902" s="13"/>
    </row>
    <row r="903" spans="1:13" s="1" customFormat="1" ht="94.5" customHeight="1" x14ac:dyDescent="0.25">
      <c r="A903" s="11"/>
      <c r="B903" s="11"/>
      <c r="C903" s="11"/>
      <c r="D903" s="11"/>
      <c r="E903" s="10">
        <v>900</v>
      </c>
      <c r="F903" s="15" t="s">
        <v>308</v>
      </c>
      <c r="G903" s="15"/>
      <c r="H903" s="15"/>
      <c r="I903" s="14"/>
      <c r="J903" s="14"/>
      <c r="K903" s="13">
        <v>132</v>
      </c>
      <c r="L903" s="13">
        <v>88</v>
      </c>
      <c r="M903" s="13"/>
    </row>
    <row r="904" spans="1:13" s="1" customFormat="1" ht="94.5" customHeight="1" x14ac:dyDescent="0.25">
      <c r="A904" s="11"/>
      <c r="B904" s="11"/>
      <c r="C904" s="11"/>
      <c r="D904" s="11"/>
      <c r="E904" s="10">
        <v>901</v>
      </c>
      <c r="F904" s="15" t="s">
        <v>307</v>
      </c>
      <c r="G904" s="15"/>
      <c r="H904" s="15"/>
      <c r="I904" s="14"/>
      <c r="J904" s="14"/>
      <c r="K904" s="13">
        <v>210</v>
      </c>
      <c r="L904" s="13">
        <v>140</v>
      </c>
      <c r="M904" s="13"/>
    </row>
    <row r="905" spans="1:13" s="1" customFormat="1" ht="110.25" customHeight="1" x14ac:dyDescent="0.25">
      <c r="A905" s="11"/>
      <c r="B905" s="11"/>
      <c r="C905" s="11"/>
      <c r="D905" s="11"/>
      <c r="E905" s="10">
        <v>902</v>
      </c>
      <c r="F905" s="15" t="s">
        <v>306</v>
      </c>
      <c r="G905" s="15"/>
      <c r="H905" s="15"/>
      <c r="I905" s="14"/>
      <c r="J905" s="14"/>
      <c r="K905" s="13">
        <v>162</v>
      </c>
      <c r="L905" s="13">
        <v>108</v>
      </c>
      <c r="M905" s="13"/>
    </row>
    <row r="906" spans="1:13" s="1" customFormat="1" ht="94.5" customHeight="1" x14ac:dyDescent="0.25">
      <c r="A906" s="11"/>
      <c r="B906" s="11"/>
      <c r="C906" s="11"/>
      <c r="D906" s="11"/>
      <c r="E906" s="10">
        <v>903</v>
      </c>
      <c r="F906" s="15" t="s">
        <v>305</v>
      </c>
      <c r="G906" s="15"/>
      <c r="H906" s="15"/>
      <c r="I906" s="14"/>
      <c r="J906" s="14"/>
      <c r="K906" s="13">
        <v>132</v>
      </c>
      <c r="L906" s="13">
        <v>88</v>
      </c>
      <c r="M906" s="13"/>
    </row>
    <row r="907" spans="1:13" s="1" customFormat="1" x14ac:dyDescent="0.25">
      <c r="A907" s="11"/>
      <c r="B907" s="11"/>
      <c r="C907" s="11"/>
      <c r="D907" s="11"/>
      <c r="E907" s="10">
        <v>904</v>
      </c>
      <c r="F907" s="14" t="s">
        <v>297</v>
      </c>
      <c r="G907" s="14" t="s">
        <v>304</v>
      </c>
      <c r="H907" s="14" t="s">
        <v>69</v>
      </c>
      <c r="I907" s="17">
        <v>170</v>
      </c>
      <c r="J907" s="17">
        <v>120</v>
      </c>
      <c r="K907" s="13">
        <v>306</v>
      </c>
      <c r="L907" s="13">
        <v>216</v>
      </c>
      <c r="M907" s="6">
        <f>L907/J907</f>
        <v>1.8</v>
      </c>
    </row>
    <row r="908" spans="1:13" s="1" customFormat="1" ht="110.25" customHeight="1" x14ac:dyDescent="0.25">
      <c r="A908" s="11"/>
      <c r="B908" s="11"/>
      <c r="C908" s="11"/>
      <c r="D908" s="11"/>
      <c r="E908" s="10">
        <v>905</v>
      </c>
      <c r="F908" s="15" t="s">
        <v>303</v>
      </c>
      <c r="G908" s="15"/>
      <c r="H908" s="15"/>
      <c r="I908" s="14"/>
      <c r="J908" s="14"/>
      <c r="K908" s="13">
        <v>210</v>
      </c>
      <c r="L908" s="13">
        <v>140</v>
      </c>
      <c r="M908" s="13"/>
    </row>
    <row r="909" spans="1:13" s="1" customFormat="1" ht="126" customHeight="1" x14ac:dyDescent="0.25">
      <c r="A909" s="11"/>
      <c r="B909" s="11"/>
      <c r="C909" s="11"/>
      <c r="D909" s="11"/>
      <c r="E909" s="10">
        <v>906</v>
      </c>
      <c r="F909" s="15" t="s">
        <v>302</v>
      </c>
      <c r="G909" s="15"/>
      <c r="H909" s="15"/>
      <c r="I909" s="14"/>
      <c r="J909" s="14"/>
      <c r="K909" s="13">
        <v>162</v>
      </c>
      <c r="L909" s="13">
        <v>108</v>
      </c>
      <c r="M909" s="13"/>
    </row>
    <row r="910" spans="1:13" s="1" customFormat="1" ht="110.25" customHeight="1" x14ac:dyDescent="0.25">
      <c r="A910" s="11"/>
      <c r="B910" s="11"/>
      <c r="C910" s="11"/>
      <c r="D910" s="11"/>
      <c r="E910" s="10">
        <v>907</v>
      </c>
      <c r="F910" s="15" t="s">
        <v>301</v>
      </c>
      <c r="G910" s="15"/>
      <c r="H910" s="15"/>
      <c r="I910" s="14"/>
      <c r="J910" s="14"/>
      <c r="K910" s="13">
        <v>132</v>
      </c>
      <c r="L910" s="13">
        <v>88</v>
      </c>
      <c r="M910" s="13"/>
    </row>
    <row r="911" spans="1:13" s="1" customFormat="1" ht="110.25" customHeight="1" x14ac:dyDescent="0.25">
      <c r="A911" s="11"/>
      <c r="B911" s="11"/>
      <c r="C911" s="11"/>
      <c r="D911" s="11"/>
      <c r="E911" s="10">
        <v>908</v>
      </c>
      <c r="F911" s="15" t="s">
        <v>300</v>
      </c>
      <c r="G911" s="15"/>
      <c r="H911" s="15"/>
      <c r="I911" s="14"/>
      <c r="J911" s="14"/>
      <c r="K911" s="13">
        <v>210</v>
      </c>
      <c r="L911" s="13">
        <v>140</v>
      </c>
      <c r="M911" s="13"/>
    </row>
    <row r="912" spans="1:13" s="1" customFormat="1" ht="126" customHeight="1" x14ac:dyDescent="0.25">
      <c r="A912" s="11"/>
      <c r="B912" s="11"/>
      <c r="C912" s="11"/>
      <c r="D912" s="11"/>
      <c r="E912" s="10">
        <v>909</v>
      </c>
      <c r="F912" s="15" t="s">
        <v>299</v>
      </c>
      <c r="G912" s="15"/>
      <c r="H912" s="15"/>
      <c r="I912" s="14"/>
      <c r="J912" s="14"/>
      <c r="K912" s="13">
        <v>162</v>
      </c>
      <c r="L912" s="13">
        <v>108</v>
      </c>
      <c r="M912" s="13"/>
    </row>
    <row r="913" spans="1:13" s="1" customFormat="1" ht="110.25" customHeight="1" x14ac:dyDescent="0.25">
      <c r="A913" s="11"/>
      <c r="B913" s="11"/>
      <c r="C913" s="11"/>
      <c r="D913" s="11"/>
      <c r="E913" s="10">
        <v>910</v>
      </c>
      <c r="F913" s="15" t="s">
        <v>298</v>
      </c>
      <c r="G913" s="15"/>
      <c r="H913" s="15"/>
      <c r="I913" s="14"/>
      <c r="J913" s="14"/>
      <c r="K913" s="13">
        <v>132</v>
      </c>
      <c r="L913" s="13">
        <v>88</v>
      </c>
      <c r="M913" s="13"/>
    </row>
    <row r="914" spans="1:13" s="1" customFormat="1" x14ac:dyDescent="0.25">
      <c r="A914" s="11"/>
      <c r="B914" s="11"/>
      <c r="C914" s="11"/>
      <c r="D914" s="11"/>
      <c r="E914" s="10">
        <v>911</v>
      </c>
      <c r="F914" s="14" t="s">
        <v>297</v>
      </c>
      <c r="G914" s="14" t="s">
        <v>69</v>
      </c>
      <c r="H914" s="14" t="s">
        <v>296</v>
      </c>
      <c r="I914" s="17">
        <v>165</v>
      </c>
      <c r="J914" s="17">
        <v>110</v>
      </c>
      <c r="K914" s="13">
        <v>297</v>
      </c>
      <c r="L914" s="13">
        <v>198</v>
      </c>
      <c r="M914" s="6">
        <f>L914/J914</f>
        <v>1.8</v>
      </c>
    </row>
    <row r="915" spans="1:13" s="1" customFormat="1" ht="110.25" customHeight="1" x14ac:dyDescent="0.25">
      <c r="A915" s="11"/>
      <c r="B915" s="11"/>
      <c r="C915" s="11"/>
      <c r="D915" s="11"/>
      <c r="E915" s="10">
        <v>912</v>
      </c>
      <c r="F915" s="15" t="s">
        <v>295</v>
      </c>
      <c r="G915" s="15"/>
      <c r="H915" s="15"/>
      <c r="I915" s="14"/>
      <c r="J915" s="14"/>
      <c r="K915" s="13">
        <v>203</v>
      </c>
      <c r="L915" s="13">
        <v>125.99999999999999</v>
      </c>
      <c r="M915" s="13"/>
    </row>
    <row r="916" spans="1:13" s="1" customFormat="1" ht="126" customHeight="1" x14ac:dyDescent="0.25">
      <c r="A916" s="11"/>
      <c r="B916" s="11"/>
      <c r="C916" s="11"/>
      <c r="D916" s="11"/>
      <c r="E916" s="10">
        <v>913</v>
      </c>
      <c r="F916" s="15" t="s">
        <v>294</v>
      </c>
      <c r="G916" s="15"/>
      <c r="H916" s="15"/>
      <c r="I916" s="14"/>
      <c r="J916" s="14"/>
      <c r="K916" s="13">
        <v>156</v>
      </c>
      <c r="L916" s="13">
        <v>96</v>
      </c>
      <c r="M916" s="13"/>
    </row>
    <row r="917" spans="1:13" s="1" customFormat="1" ht="110.25" customHeight="1" x14ac:dyDescent="0.25">
      <c r="A917" s="11"/>
      <c r="B917" s="11"/>
      <c r="C917" s="11"/>
      <c r="D917" s="11"/>
      <c r="E917" s="10">
        <v>914</v>
      </c>
      <c r="F917" s="15" t="s">
        <v>293</v>
      </c>
      <c r="G917" s="15"/>
      <c r="H917" s="15"/>
      <c r="I917" s="14"/>
      <c r="J917" s="14"/>
      <c r="K917" s="13">
        <v>121.00000000000001</v>
      </c>
      <c r="L917" s="13">
        <v>77</v>
      </c>
      <c r="M917" s="13"/>
    </row>
    <row r="918" spans="1:13" s="1" customFormat="1" ht="126" customHeight="1" x14ac:dyDescent="0.25">
      <c r="A918" s="11"/>
      <c r="B918" s="11"/>
      <c r="C918" s="11"/>
      <c r="D918" s="11"/>
      <c r="E918" s="10">
        <v>915</v>
      </c>
      <c r="F918" s="15" t="s">
        <v>292</v>
      </c>
      <c r="G918" s="15"/>
      <c r="H918" s="15"/>
      <c r="I918" s="14"/>
      <c r="J918" s="14"/>
      <c r="K918" s="13">
        <v>203</v>
      </c>
      <c r="L918" s="13">
        <v>125.99999999999999</v>
      </c>
      <c r="M918" s="13"/>
    </row>
    <row r="919" spans="1:13" s="1" customFormat="1" ht="141.75" customHeight="1" x14ac:dyDescent="0.25">
      <c r="A919" s="11"/>
      <c r="B919" s="11"/>
      <c r="C919" s="11"/>
      <c r="D919" s="11"/>
      <c r="E919" s="10">
        <v>916</v>
      </c>
      <c r="F919" s="15" t="s">
        <v>291</v>
      </c>
      <c r="G919" s="15"/>
      <c r="H919" s="15"/>
      <c r="I919" s="14"/>
      <c r="J919" s="14"/>
      <c r="K919" s="13">
        <v>156</v>
      </c>
      <c r="L919" s="13">
        <v>96</v>
      </c>
      <c r="M919" s="13"/>
    </row>
    <row r="920" spans="1:13" s="1" customFormat="1" ht="126" customHeight="1" x14ac:dyDescent="0.25">
      <c r="A920" s="11"/>
      <c r="B920" s="11"/>
      <c r="C920" s="11"/>
      <c r="D920" s="11"/>
      <c r="E920" s="10">
        <v>917</v>
      </c>
      <c r="F920" s="15" t="s">
        <v>290</v>
      </c>
      <c r="G920" s="15"/>
      <c r="H920" s="15"/>
      <c r="I920" s="14"/>
      <c r="J920" s="14"/>
      <c r="K920" s="13">
        <v>121.00000000000001</v>
      </c>
      <c r="L920" s="13">
        <v>77</v>
      </c>
      <c r="M920" s="13"/>
    </row>
    <row r="921" spans="1:13" s="1" customFormat="1" x14ac:dyDescent="0.25">
      <c r="A921" s="11"/>
      <c r="B921" s="11"/>
      <c r="C921" s="11"/>
      <c r="D921" s="11"/>
      <c r="E921" s="10">
        <v>918</v>
      </c>
      <c r="F921" s="14" t="s">
        <v>289</v>
      </c>
      <c r="G921" s="14">
        <v>0</v>
      </c>
      <c r="H921" s="14">
        <v>0</v>
      </c>
      <c r="I921" s="17">
        <v>170</v>
      </c>
      <c r="J921" s="17">
        <v>120</v>
      </c>
      <c r="K921" s="13">
        <v>306</v>
      </c>
      <c r="L921" s="13">
        <v>216</v>
      </c>
      <c r="M921" s="6">
        <f>L921/J921</f>
        <v>1.8</v>
      </c>
    </row>
    <row r="922" spans="1:13" s="1" customFormat="1" ht="94.5" customHeight="1" x14ac:dyDescent="0.25">
      <c r="A922" s="11"/>
      <c r="B922" s="11"/>
      <c r="C922" s="11"/>
      <c r="D922" s="11"/>
      <c r="E922" s="10">
        <v>919</v>
      </c>
      <c r="F922" s="15" t="s">
        <v>288</v>
      </c>
      <c r="G922" s="15"/>
      <c r="H922" s="15"/>
      <c r="I922" s="14"/>
      <c r="J922" s="14"/>
      <c r="K922" s="13">
        <v>210</v>
      </c>
      <c r="L922" s="13">
        <v>140</v>
      </c>
      <c r="M922" s="13"/>
    </row>
    <row r="923" spans="1:13" s="1" customFormat="1" ht="110.25" customHeight="1" x14ac:dyDescent="0.25">
      <c r="A923" s="11"/>
      <c r="B923" s="11"/>
      <c r="C923" s="11"/>
      <c r="D923" s="11"/>
      <c r="E923" s="10">
        <v>920</v>
      </c>
      <c r="F923" s="15" t="s">
        <v>287</v>
      </c>
      <c r="G923" s="15"/>
      <c r="H923" s="15"/>
      <c r="I923" s="14"/>
      <c r="J923" s="14"/>
      <c r="K923" s="13">
        <v>162</v>
      </c>
      <c r="L923" s="13">
        <v>108</v>
      </c>
      <c r="M923" s="13"/>
    </row>
    <row r="924" spans="1:13" s="1" customFormat="1" ht="94.5" customHeight="1" x14ac:dyDescent="0.25">
      <c r="A924" s="11"/>
      <c r="B924" s="11"/>
      <c r="C924" s="11"/>
      <c r="D924" s="11"/>
      <c r="E924" s="10">
        <v>921</v>
      </c>
      <c r="F924" s="15" t="s">
        <v>286</v>
      </c>
      <c r="G924" s="15"/>
      <c r="H924" s="15"/>
      <c r="I924" s="14"/>
      <c r="J924" s="14"/>
      <c r="K924" s="13">
        <v>132</v>
      </c>
      <c r="L924" s="13">
        <v>88</v>
      </c>
      <c r="M924" s="13"/>
    </row>
    <row r="925" spans="1:13" s="1" customFormat="1" ht="94.5" customHeight="1" x14ac:dyDescent="0.25">
      <c r="A925" s="11"/>
      <c r="B925" s="11"/>
      <c r="C925" s="11"/>
      <c r="D925" s="11"/>
      <c r="E925" s="10">
        <v>922</v>
      </c>
      <c r="F925" s="15" t="s">
        <v>285</v>
      </c>
      <c r="G925" s="15"/>
      <c r="H925" s="15"/>
      <c r="I925" s="14"/>
      <c r="J925" s="14"/>
      <c r="K925" s="13">
        <v>210</v>
      </c>
      <c r="L925" s="13">
        <v>140</v>
      </c>
      <c r="M925" s="13"/>
    </row>
    <row r="926" spans="1:13" s="1" customFormat="1" ht="110.25" customHeight="1" x14ac:dyDescent="0.25">
      <c r="A926" s="11"/>
      <c r="B926" s="11"/>
      <c r="C926" s="11"/>
      <c r="D926" s="11"/>
      <c r="E926" s="10">
        <v>923</v>
      </c>
      <c r="F926" s="15" t="s">
        <v>284</v>
      </c>
      <c r="G926" s="15"/>
      <c r="H926" s="15"/>
      <c r="I926" s="14"/>
      <c r="J926" s="14"/>
      <c r="K926" s="13">
        <v>162</v>
      </c>
      <c r="L926" s="13">
        <v>108</v>
      </c>
      <c r="M926" s="13"/>
    </row>
    <row r="927" spans="1:13" s="1" customFormat="1" ht="94.5" customHeight="1" x14ac:dyDescent="0.25">
      <c r="A927" s="11"/>
      <c r="B927" s="11"/>
      <c r="C927" s="11"/>
      <c r="D927" s="11"/>
      <c r="E927" s="10">
        <v>924</v>
      </c>
      <c r="F927" s="15" t="s">
        <v>283</v>
      </c>
      <c r="G927" s="15"/>
      <c r="H927" s="15"/>
      <c r="I927" s="14"/>
      <c r="J927" s="14"/>
      <c r="K927" s="13">
        <v>132</v>
      </c>
      <c r="L927" s="13">
        <v>88</v>
      </c>
      <c r="M927" s="13"/>
    </row>
    <row r="928" spans="1:13" s="1" customFormat="1" x14ac:dyDescent="0.25">
      <c r="A928" s="11"/>
      <c r="B928" s="11"/>
      <c r="C928" s="11"/>
      <c r="D928" s="11"/>
      <c r="E928" s="10">
        <v>925</v>
      </c>
      <c r="F928" s="14" t="s">
        <v>276</v>
      </c>
      <c r="G928" s="14" t="s">
        <v>16</v>
      </c>
      <c r="H928" s="14" t="s">
        <v>69</v>
      </c>
      <c r="I928" s="17">
        <v>170</v>
      </c>
      <c r="J928" s="17">
        <v>120</v>
      </c>
      <c r="K928" s="13">
        <v>306</v>
      </c>
      <c r="L928" s="13">
        <v>216</v>
      </c>
      <c r="M928" s="6">
        <f>L928/J928</f>
        <v>1.8</v>
      </c>
    </row>
    <row r="929" spans="1:13" s="1" customFormat="1" ht="110.25" customHeight="1" x14ac:dyDescent="0.25">
      <c r="A929" s="11"/>
      <c r="B929" s="11"/>
      <c r="C929" s="11"/>
      <c r="D929" s="11"/>
      <c r="E929" s="10">
        <v>926</v>
      </c>
      <c r="F929" s="15" t="s">
        <v>282</v>
      </c>
      <c r="G929" s="15"/>
      <c r="H929" s="15"/>
      <c r="I929" s="14"/>
      <c r="J929" s="14"/>
      <c r="K929" s="13">
        <v>210</v>
      </c>
      <c r="L929" s="13">
        <v>140</v>
      </c>
      <c r="M929" s="13"/>
    </row>
    <row r="930" spans="1:13" s="1" customFormat="1" ht="126" customHeight="1" x14ac:dyDescent="0.25">
      <c r="A930" s="11"/>
      <c r="B930" s="11"/>
      <c r="C930" s="11"/>
      <c r="D930" s="11"/>
      <c r="E930" s="10">
        <v>927</v>
      </c>
      <c r="F930" s="15" t="s">
        <v>281</v>
      </c>
      <c r="G930" s="15"/>
      <c r="H930" s="15"/>
      <c r="I930" s="14"/>
      <c r="J930" s="14"/>
      <c r="K930" s="13">
        <v>162</v>
      </c>
      <c r="L930" s="13">
        <v>108</v>
      </c>
      <c r="M930" s="13"/>
    </row>
    <row r="931" spans="1:13" s="1" customFormat="1" ht="110.25" customHeight="1" x14ac:dyDescent="0.25">
      <c r="A931" s="11"/>
      <c r="B931" s="11"/>
      <c r="C931" s="11"/>
      <c r="D931" s="11"/>
      <c r="E931" s="10">
        <v>928</v>
      </c>
      <c r="F931" s="15" t="s">
        <v>280</v>
      </c>
      <c r="G931" s="15"/>
      <c r="H931" s="15"/>
      <c r="I931" s="14"/>
      <c r="J931" s="14"/>
      <c r="K931" s="13">
        <v>132</v>
      </c>
      <c r="L931" s="13">
        <v>88</v>
      </c>
      <c r="M931" s="13"/>
    </row>
    <row r="932" spans="1:13" s="1" customFormat="1" ht="110.25" customHeight="1" x14ac:dyDescent="0.25">
      <c r="A932" s="11"/>
      <c r="B932" s="11"/>
      <c r="C932" s="11"/>
      <c r="D932" s="11"/>
      <c r="E932" s="10">
        <v>929</v>
      </c>
      <c r="F932" s="15" t="s">
        <v>279</v>
      </c>
      <c r="G932" s="15"/>
      <c r="H932" s="15"/>
      <c r="I932" s="14"/>
      <c r="J932" s="14"/>
      <c r="K932" s="13">
        <v>210</v>
      </c>
      <c r="L932" s="13">
        <v>140</v>
      </c>
      <c r="M932" s="13"/>
    </row>
    <row r="933" spans="1:13" s="1" customFormat="1" ht="126" customHeight="1" x14ac:dyDescent="0.25">
      <c r="A933" s="11"/>
      <c r="B933" s="11"/>
      <c r="C933" s="11"/>
      <c r="D933" s="11"/>
      <c r="E933" s="10">
        <v>930</v>
      </c>
      <c r="F933" s="15" t="s">
        <v>278</v>
      </c>
      <c r="G933" s="15"/>
      <c r="H933" s="15"/>
      <c r="I933" s="14"/>
      <c r="J933" s="14"/>
      <c r="K933" s="13">
        <v>162</v>
      </c>
      <c r="L933" s="13">
        <v>108</v>
      </c>
      <c r="M933" s="13"/>
    </row>
    <row r="934" spans="1:13" s="1" customFormat="1" ht="110.25" customHeight="1" x14ac:dyDescent="0.25">
      <c r="A934" s="11"/>
      <c r="B934" s="11"/>
      <c r="C934" s="11"/>
      <c r="D934" s="11"/>
      <c r="E934" s="10">
        <v>931</v>
      </c>
      <c r="F934" s="15" t="s">
        <v>277</v>
      </c>
      <c r="G934" s="15"/>
      <c r="H934" s="15"/>
      <c r="I934" s="14"/>
      <c r="J934" s="14"/>
      <c r="K934" s="13">
        <v>132</v>
      </c>
      <c r="L934" s="13">
        <v>88</v>
      </c>
      <c r="M934" s="13"/>
    </row>
    <row r="935" spans="1:13" s="1" customFormat="1" x14ac:dyDescent="0.25">
      <c r="A935" s="11"/>
      <c r="B935" s="11"/>
      <c r="C935" s="11"/>
      <c r="D935" s="11"/>
      <c r="E935" s="10">
        <v>932</v>
      </c>
      <c r="F935" s="14" t="s">
        <v>276</v>
      </c>
      <c r="G935" s="14" t="s">
        <v>69</v>
      </c>
      <c r="H935" s="14" t="s">
        <v>247</v>
      </c>
      <c r="I935" s="17">
        <v>165</v>
      </c>
      <c r="J935" s="17">
        <v>110</v>
      </c>
      <c r="K935" s="13">
        <v>297</v>
      </c>
      <c r="L935" s="13">
        <v>198</v>
      </c>
      <c r="M935" s="6">
        <f>L935/J935</f>
        <v>1.8</v>
      </c>
    </row>
    <row r="936" spans="1:13" s="1" customFormat="1" ht="110.25" customHeight="1" x14ac:dyDescent="0.25">
      <c r="A936" s="11"/>
      <c r="B936" s="11"/>
      <c r="C936" s="11"/>
      <c r="D936" s="11"/>
      <c r="E936" s="10">
        <v>933</v>
      </c>
      <c r="F936" s="15" t="s">
        <v>275</v>
      </c>
      <c r="G936" s="15"/>
      <c r="H936" s="15"/>
      <c r="I936" s="14"/>
      <c r="J936" s="14"/>
      <c r="K936" s="13">
        <v>203</v>
      </c>
      <c r="L936" s="13">
        <v>125.99999999999999</v>
      </c>
      <c r="M936" s="13"/>
    </row>
    <row r="937" spans="1:13" s="1" customFormat="1" ht="126" customHeight="1" x14ac:dyDescent="0.25">
      <c r="A937" s="11"/>
      <c r="B937" s="11"/>
      <c r="C937" s="11"/>
      <c r="D937" s="11"/>
      <c r="E937" s="10">
        <v>934</v>
      </c>
      <c r="F937" s="15" t="s">
        <v>274</v>
      </c>
      <c r="G937" s="15"/>
      <c r="H937" s="15"/>
      <c r="I937" s="14"/>
      <c r="J937" s="14"/>
      <c r="K937" s="13">
        <v>156</v>
      </c>
      <c r="L937" s="13">
        <v>96</v>
      </c>
      <c r="M937" s="13"/>
    </row>
    <row r="938" spans="1:13" s="1" customFormat="1" ht="110.25" customHeight="1" x14ac:dyDescent="0.25">
      <c r="A938" s="11"/>
      <c r="B938" s="11"/>
      <c r="C938" s="11"/>
      <c r="D938" s="11"/>
      <c r="E938" s="10">
        <v>935</v>
      </c>
      <c r="F938" s="15" t="s">
        <v>273</v>
      </c>
      <c r="G938" s="15"/>
      <c r="H938" s="15"/>
      <c r="I938" s="14"/>
      <c r="J938" s="14"/>
      <c r="K938" s="13">
        <v>121.00000000000001</v>
      </c>
      <c r="L938" s="13">
        <v>77</v>
      </c>
      <c r="M938" s="13"/>
    </row>
    <row r="939" spans="1:13" s="1" customFormat="1" ht="110.25" customHeight="1" x14ac:dyDescent="0.25">
      <c r="A939" s="11"/>
      <c r="B939" s="11"/>
      <c r="C939" s="11"/>
      <c r="D939" s="11"/>
      <c r="E939" s="10">
        <v>936</v>
      </c>
      <c r="F939" s="15" t="s">
        <v>272</v>
      </c>
      <c r="G939" s="15"/>
      <c r="H939" s="15"/>
      <c r="I939" s="14"/>
      <c r="J939" s="14"/>
      <c r="K939" s="13">
        <v>203</v>
      </c>
      <c r="L939" s="13">
        <v>125.99999999999999</v>
      </c>
      <c r="M939" s="13"/>
    </row>
    <row r="940" spans="1:13" s="1" customFormat="1" ht="126" customHeight="1" x14ac:dyDescent="0.25">
      <c r="A940" s="11"/>
      <c r="B940" s="11"/>
      <c r="C940" s="11"/>
      <c r="D940" s="11"/>
      <c r="E940" s="10">
        <v>937</v>
      </c>
      <c r="F940" s="15" t="s">
        <v>271</v>
      </c>
      <c r="G940" s="15"/>
      <c r="H940" s="15"/>
      <c r="I940" s="14"/>
      <c r="J940" s="14"/>
      <c r="K940" s="13">
        <v>156</v>
      </c>
      <c r="L940" s="13">
        <v>96</v>
      </c>
      <c r="M940" s="13"/>
    </row>
    <row r="941" spans="1:13" s="1" customFormat="1" ht="110.25" customHeight="1" x14ac:dyDescent="0.25">
      <c r="A941" s="11"/>
      <c r="B941" s="11"/>
      <c r="C941" s="11"/>
      <c r="D941" s="11"/>
      <c r="E941" s="10">
        <v>938</v>
      </c>
      <c r="F941" s="15" t="s">
        <v>270</v>
      </c>
      <c r="G941" s="15"/>
      <c r="H941" s="15"/>
      <c r="I941" s="14"/>
      <c r="J941" s="14"/>
      <c r="K941" s="13">
        <v>121.00000000000001</v>
      </c>
      <c r="L941" s="13">
        <v>77</v>
      </c>
      <c r="M941" s="13"/>
    </row>
    <row r="942" spans="1:13" s="1" customFormat="1" x14ac:dyDescent="0.25">
      <c r="A942" s="11"/>
      <c r="B942" s="11"/>
      <c r="C942" s="11"/>
      <c r="D942" s="11"/>
      <c r="E942" s="10">
        <v>939</v>
      </c>
      <c r="F942" s="14" t="s">
        <v>262</v>
      </c>
      <c r="G942" s="14" t="s">
        <v>269</v>
      </c>
      <c r="H942" s="14" t="s">
        <v>60</v>
      </c>
      <c r="I942" s="17">
        <v>165</v>
      </c>
      <c r="J942" s="17">
        <v>110</v>
      </c>
      <c r="K942" s="13">
        <v>297</v>
      </c>
      <c r="L942" s="13">
        <v>198</v>
      </c>
      <c r="M942" s="6">
        <f>L942/J942</f>
        <v>1.8</v>
      </c>
    </row>
    <row r="943" spans="1:13" s="1" customFormat="1" ht="110.25" customHeight="1" x14ac:dyDescent="0.25">
      <c r="A943" s="11"/>
      <c r="B943" s="11"/>
      <c r="C943" s="11"/>
      <c r="D943" s="11"/>
      <c r="E943" s="10">
        <v>940</v>
      </c>
      <c r="F943" s="15" t="s">
        <v>268</v>
      </c>
      <c r="G943" s="15"/>
      <c r="H943" s="15"/>
      <c r="I943" s="14"/>
      <c r="J943" s="14"/>
      <c r="K943" s="13">
        <v>203</v>
      </c>
      <c r="L943" s="13">
        <v>125.99999999999999</v>
      </c>
      <c r="M943" s="13"/>
    </row>
    <row r="944" spans="1:13" s="1" customFormat="1" ht="126" customHeight="1" x14ac:dyDescent="0.25">
      <c r="A944" s="11"/>
      <c r="B944" s="11"/>
      <c r="C944" s="11"/>
      <c r="D944" s="11"/>
      <c r="E944" s="10">
        <v>941</v>
      </c>
      <c r="F944" s="15" t="s">
        <v>267</v>
      </c>
      <c r="G944" s="15"/>
      <c r="H944" s="15"/>
      <c r="I944" s="14"/>
      <c r="J944" s="14"/>
      <c r="K944" s="13">
        <v>156</v>
      </c>
      <c r="L944" s="13">
        <v>96</v>
      </c>
      <c r="M944" s="13"/>
    </row>
    <row r="945" spans="1:13" s="1" customFormat="1" ht="110.25" customHeight="1" x14ac:dyDescent="0.25">
      <c r="A945" s="11"/>
      <c r="B945" s="11"/>
      <c r="C945" s="11"/>
      <c r="D945" s="11"/>
      <c r="E945" s="10">
        <v>942</v>
      </c>
      <c r="F945" s="15" t="s">
        <v>266</v>
      </c>
      <c r="G945" s="15"/>
      <c r="H945" s="15"/>
      <c r="I945" s="14"/>
      <c r="J945" s="14"/>
      <c r="K945" s="13">
        <v>121.00000000000001</v>
      </c>
      <c r="L945" s="13">
        <v>77</v>
      </c>
      <c r="M945" s="13"/>
    </row>
    <row r="946" spans="1:13" s="1" customFormat="1" ht="110.25" customHeight="1" x14ac:dyDescent="0.25">
      <c r="A946" s="11"/>
      <c r="B946" s="11"/>
      <c r="C946" s="11"/>
      <c r="D946" s="11"/>
      <c r="E946" s="10">
        <v>943</v>
      </c>
      <c r="F946" s="15" t="s">
        <v>265</v>
      </c>
      <c r="G946" s="15"/>
      <c r="H946" s="15"/>
      <c r="I946" s="14"/>
      <c r="J946" s="14"/>
      <c r="K946" s="13">
        <v>203</v>
      </c>
      <c r="L946" s="13">
        <v>125.99999999999999</v>
      </c>
      <c r="M946" s="13"/>
    </row>
    <row r="947" spans="1:13" s="1" customFormat="1" ht="126" customHeight="1" x14ac:dyDescent="0.25">
      <c r="A947" s="11"/>
      <c r="B947" s="11"/>
      <c r="C947" s="11"/>
      <c r="D947" s="11"/>
      <c r="E947" s="10">
        <v>944</v>
      </c>
      <c r="F947" s="15" t="s">
        <v>264</v>
      </c>
      <c r="G947" s="15"/>
      <c r="H947" s="15"/>
      <c r="I947" s="14"/>
      <c r="J947" s="14"/>
      <c r="K947" s="13">
        <v>156</v>
      </c>
      <c r="L947" s="13">
        <v>96</v>
      </c>
      <c r="M947" s="13"/>
    </row>
    <row r="948" spans="1:13" s="1" customFormat="1" ht="110.25" customHeight="1" x14ac:dyDescent="0.25">
      <c r="A948" s="11"/>
      <c r="B948" s="11"/>
      <c r="C948" s="11"/>
      <c r="D948" s="11"/>
      <c r="E948" s="10">
        <v>945</v>
      </c>
      <c r="F948" s="15" t="s">
        <v>263</v>
      </c>
      <c r="G948" s="15"/>
      <c r="H948" s="15"/>
      <c r="I948" s="14"/>
      <c r="J948" s="14"/>
      <c r="K948" s="13">
        <v>121.00000000000001</v>
      </c>
      <c r="L948" s="13">
        <v>77</v>
      </c>
      <c r="M948" s="13"/>
    </row>
    <row r="949" spans="1:13" s="1" customFormat="1" x14ac:dyDescent="0.25">
      <c r="A949" s="11"/>
      <c r="B949" s="11"/>
      <c r="C949" s="11"/>
      <c r="D949" s="11"/>
      <c r="E949" s="10">
        <v>946</v>
      </c>
      <c r="F949" s="14" t="s">
        <v>262</v>
      </c>
      <c r="G949" s="14" t="s">
        <v>60</v>
      </c>
      <c r="H949" s="14" t="s">
        <v>169</v>
      </c>
      <c r="I949" s="17">
        <v>165</v>
      </c>
      <c r="J949" s="17">
        <v>110</v>
      </c>
      <c r="K949" s="13">
        <v>297</v>
      </c>
      <c r="L949" s="13">
        <v>198</v>
      </c>
      <c r="M949" s="6">
        <f>L949/J949</f>
        <v>1.8</v>
      </c>
    </row>
    <row r="950" spans="1:13" s="1" customFormat="1" ht="110.25" customHeight="1" x14ac:dyDescent="0.25">
      <c r="A950" s="11"/>
      <c r="B950" s="11"/>
      <c r="C950" s="11"/>
      <c r="D950" s="11"/>
      <c r="E950" s="10">
        <v>947</v>
      </c>
      <c r="F950" s="15" t="s">
        <v>261</v>
      </c>
      <c r="G950" s="15"/>
      <c r="H950" s="15"/>
      <c r="I950" s="14"/>
      <c r="J950" s="14"/>
      <c r="K950" s="13">
        <v>203</v>
      </c>
      <c r="L950" s="13">
        <v>125.99999999999999</v>
      </c>
      <c r="M950" s="13"/>
    </row>
    <row r="951" spans="1:13" s="1" customFormat="1" ht="126" customHeight="1" x14ac:dyDescent="0.25">
      <c r="A951" s="11"/>
      <c r="B951" s="11"/>
      <c r="C951" s="11"/>
      <c r="D951" s="11"/>
      <c r="E951" s="10">
        <v>948</v>
      </c>
      <c r="F951" s="15" t="s">
        <v>260</v>
      </c>
      <c r="G951" s="15"/>
      <c r="H951" s="15"/>
      <c r="I951" s="14"/>
      <c r="J951" s="14"/>
      <c r="K951" s="13">
        <v>156</v>
      </c>
      <c r="L951" s="13">
        <v>96</v>
      </c>
      <c r="M951" s="13"/>
    </row>
    <row r="952" spans="1:13" s="1" customFormat="1" ht="110.25" customHeight="1" x14ac:dyDescent="0.25">
      <c r="A952" s="11"/>
      <c r="B952" s="11"/>
      <c r="C952" s="11"/>
      <c r="D952" s="11"/>
      <c r="E952" s="10">
        <v>949</v>
      </c>
      <c r="F952" s="15" t="s">
        <v>259</v>
      </c>
      <c r="G952" s="15"/>
      <c r="H952" s="15"/>
      <c r="I952" s="14"/>
      <c r="J952" s="14"/>
      <c r="K952" s="13">
        <v>121.00000000000001</v>
      </c>
      <c r="L952" s="13">
        <v>77</v>
      </c>
      <c r="M952" s="13"/>
    </row>
    <row r="953" spans="1:13" s="1" customFormat="1" ht="110.25" customHeight="1" x14ac:dyDescent="0.25">
      <c r="A953" s="11"/>
      <c r="B953" s="11"/>
      <c r="C953" s="11"/>
      <c r="D953" s="11"/>
      <c r="E953" s="10">
        <v>950</v>
      </c>
      <c r="F953" s="15" t="s">
        <v>258</v>
      </c>
      <c r="G953" s="15"/>
      <c r="H953" s="15"/>
      <c r="I953" s="14"/>
      <c r="J953" s="14"/>
      <c r="K953" s="13">
        <v>203</v>
      </c>
      <c r="L953" s="13">
        <v>125.99999999999999</v>
      </c>
      <c r="M953" s="13"/>
    </row>
    <row r="954" spans="1:13" s="1" customFormat="1" ht="126" customHeight="1" x14ac:dyDescent="0.25">
      <c r="A954" s="11"/>
      <c r="B954" s="11"/>
      <c r="C954" s="11"/>
      <c r="D954" s="11"/>
      <c r="E954" s="10">
        <v>951</v>
      </c>
      <c r="F954" s="15" t="s">
        <v>257</v>
      </c>
      <c r="G954" s="15"/>
      <c r="H954" s="15"/>
      <c r="I954" s="14"/>
      <c r="J954" s="14"/>
      <c r="K954" s="13">
        <v>156</v>
      </c>
      <c r="L954" s="13">
        <v>96</v>
      </c>
      <c r="M954" s="13"/>
    </row>
    <row r="955" spans="1:13" s="1" customFormat="1" ht="110.25" customHeight="1" x14ac:dyDescent="0.25">
      <c r="A955" s="11"/>
      <c r="B955" s="11"/>
      <c r="C955" s="11"/>
      <c r="D955" s="11"/>
      <c r="E955" s="10">
        <v>952</v>
      </c>
      <c r="F955" s="15" t="s">
        <v>256</v>
      </c>
      <c r="G955" s="15"/>
      <c r="H955" s="15"/>
      <c r="I955" s="14"/>
      <c r="J955" s="14"/>
      <c r="K955" s="13">
        <v>121.00000000000001</v>
      </c>
      <c r="L955" s="13">
        <v>77</v>
      </c>
      <c r="M955" s="13"/>
    </row>
    <row r="956" spans="1:13" s="1" customFormat="1" x14ac:dyDescent="0.25">
      <c r="A956" s="11"/>
      <c r="B956" s="11"/>
      <c r="C956" s="11"/>
      <c r="D956" s="11"/>
      <c r="E956" s="10">
        <v>953</v>
      </c>
      <c r="F956" s="14" t="s">
        <v>248</v>
      </c>
      <c r="G956" s="14" t="s">
        <v>255</v>
      </c>
      <c r="H956" s="14" t="s">
        <v>69</v>
      </c>
      <c r="I956" s="17">
        <v>170</v>
      </c>
      <c r="J956" s="17">
        <v>120</v>
      </c>
      <c r="K956" s="13">
        <v>306</v>
      </c>
      <c r="L956" s="13">
        <v>216</v>
      </c>
      <c r="M956" s="6">
        <f>L956/J956</f>
        <v>1.8</v>
      </c>
    </row>
    <row r="957" spans="1:13" s="1" customFormat="1" ht="110.25" customHeight="1" x14ac:dyDescent="0.25">
      <c r="A957" s="11"/>
      <c r="B957" s="11"/>
      <c r="C957" s="11"/>
      <c r="D957" s="11"/>
      <c r="E957" s="10">
        <v>954</v>
      </c>
      <c r="F957" s="15" t="s">
        <v>254</v>
      </c>
      <c r="G957" s="15"/>
      <c r="H957" s="15"/>
      <c r="I957" s="14"/>
      <c r="J957" s="14"/>
      <c r="K957" s="13">
        <v>210</v>
      </c>
      <c r="L957" s="13">
        <v>140</v>
      </c>
      <c r="M957" s="13"/>
    </row>
    <row r="958" spans="1:13" s="1" customFormat="1" ht="126" customHeight="1" x14ac:dyDescent="0.25">
      <c r="A958" s="11"/>
      <c r="B958" s="11"/>
      <c r="C958" s="11"/>
      <c r="D958" s="11"/>
      <c r="E958" s="10">
        <v>955</v>
      </c>
      <c r="F958" s="15" t="s">
        <v>253</v>
      </c>
      <c r="G958" s="15"/>
      <c r="H958" s="15"/>
      <c r="I958" s="14"/>
      <c r="J958" s="14"/>
      <c r="K958" s="13">
        <v>162</v>
      </c>
      <c r="L958" s="13">
        <v>108</v>
      </c>
      <c r="M958" s="13"/>
    </row>
    <row r="959" spans="1:13" s="1" customFormat="1" ht="110.25" customHeight="1" x14ac:dyDescent="0.25">
      <c r="A959" s="11"/>
      <c r="B959" s="11"/>
      <c r="C959" s="11"/>
      <c r="D959" s="11"/>
      <c r="E959" s="10">
        <v>956</v>
      </c>
      <c r="F959" s="15" t="s">
        <v>252</v>
      </c>
      <c r="G959" s="15"/>
      <c r="H959" s="15"/>
      <c r="I959" s="14"/>
      <c r="J959" s="14"/>
      <c r="K959" s="13">
        <v>132</v>
      </c>
      <c r="L959" s="13">
        <v>88</v>
      </c>
      <c r="M959" s="13"/>
    </row>
    <row r="960" spans="1:13" s="1" customFormat="1" ht="110.25" customHeight="1" x14ac:dyDescent="0.25">
      <c r="A960" s="11"/>
      <c r="B960" s="11"/>
      <c r="C960" s="11"/>
      <c r="D960" s="11"/>
      <c r="E960" s="10">
        <v>957</v>
      </c>
      <c r="F960" s="15" t="s">
        <v>251</v>
      </c>
      <c r="G960" s="15"/>
      <c r="H960" s="15"/>
      <c r="I960" s="14"/>
      <c r="J960" s="14"/>
      <c r="K960" s="13">
        <v>210</v>
      </c>
      <c r="L960" s="13">
        <v>140</v>
      </c>
      <c r="M960" s="13"/>
    </row>
    <row r="961" spans="1:13" s="1" customFormat="1" ht="126" customHeight="1" x14ac:dyDescent="0.25">
      <c r="A961" s="11"/>
      <c r="B961" s="11"/>
      <c r="C961" s="11"/>
      <c r="D961" s="11"/>
      <c r="E961" s="10">
        <v>958</v>
      </c>
      <c r="F961" s="15" t="s">
        <v>250</v>
      </c>
      <c r="G961" s="15"/>
      <c r="H961" s="15"/>
      <c r="I961" s="14"/>
      <c r="J961" s="14"/>
      <c r="K961" s="13">
        <v>162</v>
      </c>
      <c r="L961" s="13">
        <v>108</v>
      </c>
      <c r="M961" s="13"/>
    </row>
    <row r="962" spans="1:13" s="1" customFormat="1" ht="110.25" customHeight="1" x14ac:dyDescent="0.25">
      <c r="A962" s="11"/>
      <c r="B962" s="11"/>
      <c r="C962" s="11"/>
      <c r="D962" s="11"/>
      <c r="E962" s="10">
        <v>959</v>
      </c>
      <c r="F962" s="15" t="s">
        <v>249</v>
      </c>
      <c r="G962" s="15"/>
      <c r="H962" s="15"/>
      <c r="I962" s="14"/>
      <c r="J962" s="14"/>
      <c r="K962" s="13">
        <v>132</v>
      </c>
      <c r="L962" s="13">
        <v>88</v>
      </c>
      <c r="M962" s="13"/>
    </row>
    <row r="963" spans="1:13" s="1" customFormat="1" x14ac:dyDescent="0.25">
      <c r="A963" s="11"/>
      <c r="B963" s="11"/>
      <c r="C963" s="11"/>
      <c r="D963" s="11"/>
      <c r="E963" s="10">
        <v>960</v>
      </c>
      <c r="F963" s="14" t="s">
        <v>248</v>
      </c>
      <c r="G963" s="14" t="s">
        <v>69</v>
      </c>
      <c r="H963" s="14" t="s">
        <v>247</v>
      </c>
      <c r="I963" s="17">
        <v>165</v>
      </c>
      <c r="J963" s="17">
        <v>110</v>
      </c>
      <c r="K963" s="13">
        <v>297</v>
      </c>
      <c r="L963" s="13">
        <v>198</v>
      </c>
      <c r="M963" s="6">
        <f>L963/J963</f>
        <v>1.8</v>
      </c>
    </row>
    <row r="964" spans="1:13" s="1" customFormat="1" ht="110.25" customHeight="1" x14ac:dyDescent="0.25">
      <c r="A964" s="11"/>
      <c r="B964" s="11"/>
      <c r="C964" s="11"/>
      <c r="D964" s="11"/>
      <c r="E964" s="10">
        <v>961</v>
      </c>
      <c r="F964" s="15" t="s">
        <v>246</v>
      </c>
      <c r="G964" s="15"/>
      <c r="H964" s="15"/>
      <c r="I964" s="14"/>
      <c r="J964" s="14"/>
      <c r="K964" s="13">
        <v>203</v>
      </c>
      <c r="L964" s="13">
        <v>125.99999999999999</v>
      </c>
      <c r="M964" s="13"/>
    </row>
    <row r="965" spans="1:13" s="1" customFormat="1" ht="126" customHeight="1" x14ac:dyDescent="0.25">
      <c r="A965" s="11"/>
      <c r="B965" s="11"/>
      <c r="C965" s="11"/>
      <c r="D965" s="11"/>
      <c r="E965" s="10">
        <v>962</v>
      </c>
      <c r="F965" s="15" t="s">
        <v>245</v>
      </c>
      <c r="G965" s="15"/>
      <c r="H965" s="15"/>
      <c r="I965" s="14"/>
      <c r="J965" s="14"/>
      <c r="K965" s="13">
        <v>156</v>
      </c>
      <c r="L965" s="13">
        <v>96</v>
      </c>
      <c r="M965" s="13"/>
    </row>
    <row r="966" spans="1:13" s="1" customFormat="1" ht="110.25" customHeight="1" x14ac:dyDescent="0.25">
      <c r="A966" s="11"/>
      <c r="B966" s="11"/>
      <c r="C966" s="11"/>
      <c r="D966" s="11"/>
      <c r="E966" s="10">
        <v>963</v>
      </c>
      <c r="F966" s="15" t="s">
        <v>244</v>
      </c>
      <c r="G966" s="15"/>
      <c r="H966" s="15"/>
      <c r="I966" s="14"/>
      <c r="J966" s="14"/>
      <c r="K966" s="13">
        <v>121.00000000000001</v>
      </c>
      <c r="L966" s="13">
        <v>77</v>
      </c>
      <c r="M966" s="13"/>
    </row>
    <row r="967" spans="1:13" s="1" customFormat="1" ht="110.25" customHeight="1" x14ac:dyDescent="0.25">
      <c r="A967" s="11"/>
      <c r="B967" s="11"/>
      <c r="C967" s="11"/>
      <c r="D967" s="11"/>
      <c r="E967" s="10">
        <v>964</v>
      </c>
      <c r="F967" s="15" t="s">
        <v>243</v>
      </c>
      <c r="G967" s="15"/>
      <c r="H967" s="15"/>
      <c r="I967" s="14"/>
      <c r="J967" s="14"/>
      <c r="K967" s="13">
        <v>203</v>
      </c>
      <c r="L967" s="13">
        <v>125.99999999999999</v>
      </c>
      <c r="M967" s="13"/>
    </row>
    <row r="968" spans="1:13" s="1" customFormat="1" ht="126" customHeight="1" x14ac:dyDescent="0.25">
      <c r="A968" s="11"/>
      <c r="B968" s="11"/>
      <c r="C968" s="11"/>
      <c r="D968" s="11"/>
      <c r="E968" s="10">
        <v>965</v>
      </c>
      <c r="F968" s="15" t="s">
        <v>242</v>
      </c>
      <c r="G968" s="15"/>
      <c r="H968" s="15"/>
      <c r="I968" s="14"/>
      <c r="J968" s="14"/>
      <c r="K968" s="13">
        <v>156</v>
      </c>
      <c r="L968" s="13">
        <v>96</v>
      </c>
      <c r="M968" s="13"/>
    </row>
    <row r="969" spans="1:13" s="1" customFormat="1" ht="110.25" customHeight="1" x14ac:dyDescent="0.25">
      <c r="A969" s="11"/>
      <c r="B969" s="11"/>
      <c r="C969" s="11"/>
      <c r="D969" s="11"/>
      <c r="E969" s="10">
        <v>966</v>
      </c>
      <c r="F969" s="15" t="s">
        <v>241</v>
      </c>
      <c r="G969" s="15"/>
      <c r="H969" s="15"/>
      <c r="I969" s="14"/>
      <c r="J969" s="14"/>
      <c r="K969" s="13">
        <v>121.00000000000001</v>
      </c>
      <c r="L969" s="13">
        <v>77</v>
      </c>
      <c r="M969" s="13"/>
    </row>
    <row r="970" spans="1:13" s="1" customFormat="1" x14ac:dyDescent="0.25">
      <c r="A970" s="11"/>
      <c r="B970" s="11"/>
      <c r="C970" s="11"/>
      <c r="D970" s="11"/>
      <c r="E970" s="10">
        <v>967</v>
      </c>
      <c r="F970" s="14" t="s">
        <v>240</v>
      </c>
      <c r="G970" s="14">
        <v>0</v>
      </c>
      <c r="H970" s="14">
        <v>0</v>
      </c>
      <c r="I970" s="17">
        <v>170</v>
      </c>
      <c r="J970" s="17">
        <v>120</v>
      </c>
      <c r="K970" s="13">
        <v>306</v>
      </c>
      <c r="L970" s="13">
        <v>216</v>
      </c>
      <c r="M970" s="6">
        <f>L970/J970</f>
        <v>1.8</v>
      </c>
    </row>
    <row r="971" spans="1:13" s="1" customFormat="1" ht="94.5" customHeight="1" x14ac:dyDescent="0.25">
      <c r="A971" s="11"/>
      <c r="B971" s="11"/>
      <c r="C971" s="11"/>
      <c r="D971" s="11"/>
      <c r="E971" s="10">
        <v>968</v>
      </c>
      <c r="F971" s="15" t="s">
        <v>239</v>
      </c>
      <c r="G971" s="15"/>
      <c r="H971" s="15"/>
      <c r="I971" s="14"/>
      <c r="J971" s="14"/>
      <c r="K971" s="13">
        <v>210</v>
      </c>
      <c r="L971" s="13">
        <v>140</v>
      </c>
      <c r="M971" s="13"/>
    </row>
    <row r="972" spans="1:13" s="1" customFormat="1" ht="110.25" customHeight="1" x14ac:dyDescent="0.25">
      <c r="A972" s="11"/>
      <c r="B972" s="11"/>
      <c r="C972" s="11"/>
      <c r="D972" s="11"/>
      <c r="E972" s="10">
        <v>969</v>
      </c>
      <c r="F972" s="15" t="s">
        <v>238</v>
      </c>
      <c r="G972" s="15"/>
      <c r="H972" s="15"/>
      <c r="I972" s="14"/>
      <c r="J972" s="14"/>
      <c r="K972" s="13">
        <v>162</v>
      </c>
      <c r="L972" s="13">
        <v>108</v>
      </c>
      <c r="M972" s="13"/>
    </row>
    <row r="973" spans="1:13" s="1" customFormat="1" ht="94.5" customHeight="1" x14ac:dyDescent="0.25">
      <c r="A973" s="11"/>
      <c r="B973" s="11"/>
      <c r="C973" s="11"/>
      <c r="D973" s="11"/>
      <c r="E973" s="10">
        <v>970</v>
      </c>
      <c r="F973" s="15" t="s">
        <v>237</v>
      </c>
      <c r="G973" s="15"/>
      <c r="H973" s="15"/>
      <c r="I973" s="14"/>
      <c r="J973" s="14"/>
      <c r="K973" s="13">
        <v>132</v>
      </c>
      <c r="L973" s="13">
        <v>88</v>
      </c>
      <c r="M973" s="13"/>
    </row>
    <row r="974" spans="1:13" s="1" customFormat="1" ht="94.5" customHeight="1" x14ac:dyDescent="0.25">
      <c r="A974" s="11"/>
      <c r="B974" s="11"/>
      <c r="C974" s="11"/>
      <c r="D974" s="11"/>
      <c r="E974" s="10">
        <v>971</v>
      </c>
      <c r="F974" s="15" t="s">
        <v>236</v>
      </c>
      <c r="G974" s="15"/>
      <c r="H974" s="15"/>
      <c r="I974" s="14"/>
      <c r="J974" s="14"/>
      <c r="K974" s="13">
        <v>210</v>
      </c>
      <c r="L974" s="13">
        <v>140</v>
      </c>
      <c r="M974" s="13"/>
    </row>
    <row r="975" spans="1:13" s="1" customFormat="1" ht="110.25" customHeight="1" x14ac:dyDescent="0.25">
      <c r="A975" s="11"/>
      <c r="B975" s="11"/>
      <c r="C975" s="11"/>
      <c r="D975" s="11"/>
      <c r="E975" s="10">
        <v>972</v>
      </c>
      <c r="F975" s="15" t="s">
        <v>235</v>
      </c>
      <c r="G975" s="15"/>
      <c r="H975" s="15"/>
      <c r="I975" s="14"/>
      <c r="J975" s="14"/>
      <c r="K975" s="13">
        <v>162</v>
      </c>
      <c r="L975" s="13">
        <v>108</v>
      </c>
      <c r="M975" s="13"/>
    </row>
    <row r="976" spans="1:13" s="1" customFormat="1" ht="94.5" customHeight="1" x14ac:dyDescent="0.25">
      <c r="A976" s="11"/>
      <c r="B976" s="11"/>
      <c r="C976" s="11"/>
      <c r="D976" s="11"/>
      <c r="E976" s="10">
        <v>973</v>
      </c>
      <c r="F976" s="15" t="s">
        <v>234</v>
      </c>
      <c r="G976" s="15"/>
      <c r="H976" s="15"/>
      <c r="I976" s="14"/>
      <c r="J976" s="14"/>
      <c r="K976" s="13">
        <v>132</v>
      </c>
      <c r="L976" s="13">
        <v>88</v>
      </c>
      <c r="M976" s="13"/>
    </row>
    <row r="977" spans="1:13" s="1" customFormat="1" x14ac:dyDescent="0.25">
      <c r="A977" s="11"/>
      <c r="B977" s="11"/>
      <c r="C977" s="11"/>
      <c r="D977" s="11"/>
      <c r="E977" s="10">
        <v>974</v>
      </c>
      <c r="F977" s="14" t="s">
        <v>233</v>
      </c>
      <c r="G977" s="14">
        <v>0</v>
      </c>
      <c r="H977" s="14">
        <v>0</v>
      </c>
      <c r="I977" s="17">
        <v>170</v>
      </c>
      <c r="J977" s="17">
        <v>120</v>
      </c>
      <c r="K977" s="13">
        <v>306</v>
      </c>
      <c r="L977" s="13">
        <v>216</v>
      </c>
      <c r="M977" s="6">
        <f>L977/J977</f>
        <v>1.8</v>
      </c>
    </row>
    <row r="978" spans="1:13" s="1" customFormat="1" ht="94.5" customHeight="1" x14ac:dyDescent="0.25">
      <c r="A978" s="11"/>
      <c r="B978" s="11"/>
      <c r="C978" s="11"/>
      <c r="D978" s="11"/>
      <c r="E978" s="10">
        <v>975</v>
      </c>
      <c r="F978" s="15" t="s">
        <v>232</v>
      </c>
      <c r="G978" s="15"/>
      <c r="H978" s="15"/>
      <c r="I978" s="14"/>
      <c r="J978" s="14"/>
      <c r="K978" s="13">
        <v>210</v>
      </c>
      <c r="L978" s="13">
        <v>140</v>
      </c>
      <c r="M978" s="13"/>
    </row>
    <row r="979" spans="1:13" s="1" customFormat="1" ht="110.25" customHeight="1" x14ac:dyDescent="0.25">
      <c r="A979" s="11"/>
      <c r="B979" s="11"/>
      <c r="C979" s="11"/>
      <c r="D979" s="11"/>
      <c r="E979" s="10">
        <v>976</v>
      </c>
      <c r="F979" s="15" t="s">
        <v>231</v>
      </c>
      <c r="G979" s="15"/>
      <c r="H979" s="15"/>
      <c r="I979" s="14"/>
      <c r="J979" s="14"/>
      <c r="K979" s="13">
        <v>162</v>
      </c>
      <c r="L979" s="13">
        <v>108</v>
      </c>
      <c r="M979" s="13"/>
    </row>
    <row r="980" spans="1:13" s="1" customFormat="1" ht="94.5" customHeight="1" x14ac:dyDescent="0.25">
      <c r="A980" s="11"/>
      <c r="B980" s="11"/>
      <c r="C980" s="11"/>
      <c r="D980" s="11"/>
      <c r="E980" s="10">
        <v>977</v>
      </c>
      <c r="F980" s="15" t="s">
        <v>230</v>
      </c>
      <c r="G980" s="15"/>
      <c r="H980" s="15"/>
      <c r="I980" s="14"/>
      <c r="J980" s="14"/>
      <c r="K980" s="13">
        <v>132</v>
      </c>
      <c r="L980" s="13">
        <v>88</v>
      </c>
      <c r="M980" s="13"/>
    </row>
    <row r="981" spans="1:13" s="1" customFormat="1" ht="94.5" customHeight="1" x14ac:dyDescent="0.25">
      <c r="A981" s="11"/>
      <c r="B981" s="11"/>
      <c r="C981" s="11"/>
      <c r="D981" s="11"/>
      <c r="E981" s="10">
        <v>978</v>
      </c>
      <c r="F981" s="15" t="s">
        <v>229</v>
      </c>
      <c r="G981" s="15"/>
      <c r="H981" s="15"/>
      <c r="I981" s="14"/>
      <c r="J981" s="14"/>
      <c r="K981" s="13">
        <v>210</v>
      </c>
      <c r="L981" s="13">
        <v>140</v>
      </c>
      <c r="M981" s="13"/>
    </row>
    <row r="982" spans="1:13" s="1" customFormat="1" ht="110.25" customHeight="1" x14ac:dyDescent="0.25">
      <c r="A982" s="11"/>
      <c r="B982" s="11"/>
      <c r="C982" s="11"/>
      <c r="D982" s="11"/>
      <c r="E982" s="10">
        <v>979</v>
      </c>
      <c r="F982" s="15" t="s">
        <v>228</v>
      </c>
      <c r="G982" s="15"/>
      <c r="H982" s="15"/>
      <c r="I982" s="14"/>
      <c r="J982" s="14"/>
      <c r="K982" s="13">
        <v>162</v>
      </c>
      <c r="L982" s="13">
        <v>108</v>
      </c>
      <c r="M982" s="13"/>
    </row>
    <row r="983" spans="1:13" s="1" customFormat="1" ht="94.5" customHeight="1" x14ac:dyDescent="0.25">
      <c r="A983" s="11"/>
      <c r="B983" s="11"/>
      <c r="C983" s="11"/>
      <c r="D983" s="11"/>
      <c r="E983" s="10">
        <v>980</v>
      </c>
      <c r="F983" s="15" t="s">
        <v>227</v>
      </c>
      <c r="G983" s="15"/>
      <c r="H983" s="15"/>
      <c r="I983" s="14"/>
      <c r="J983" s="14"/>
      <c r="K983" s="13">
        <v>132</v>
      </c>
      <c r="L983" s="13">
        <v>88</v>
      </c>
      <c r="M983" s="13"/>
    </row>
    <row r="984" spans="1:13" s="1" customFormat="1" x14ac:dyDescent="0.25">
      <c r="A984" s="11"/>
      <c r="B984" s="11"/>
      <c r="C984" s="11"/>
      <c r="D984" s="11"/>
      <c r="E984" s="10">
        <v>981</v>
      </c>
      <c r="F984" s="14" t="s">
        <v>226</v>
      </c>
      <c r="G984" s="14">
        <v>0</v>
      </c>
      <c r="H984" s="14">
        <v>0</v>
      </c>
      <c r="I984" s="17">
        <v>170</v>
      </c>
      <c r="J984" s="17">
        <v>120</v>
      </c>
      <c r="K984" s="13">
        <v>306</v>
      </c>
      <c r="L984" s="13">
        <v>216</v>
      </c>
      <c r="M984" s="6">
        <f>L984/J984</f>
        <v>1.8</v>
      </c>
    </row>
    <row r="985" spans="1:13" s="1" customFormat="1" ht="94.5" customHeight="1" x14ac:dyDescent="0.25">
      <c r="A985" s="11"/>
      <c r="B985" s="11"/>
      <c r="C985" s="11"/>
      <c r="D985" s="11"/>
      <c r="E985" s="10">
        <v>982</v>
      </c>
      <c r="F985" s="15" t="s">
        <v>225</v>
      </c>
      <c r="G985" s="15"/>
      <c r="H985" s="15"/>
      <c r="I985" s="14"/>
      <c r="J985" s="14"/>
      <c r="K985" s="13">
        <v>210</v>
      </c>
      <c r="L985" s="13">
        <v>140</v>
      </c>
      <c r="M985" s="13"/>
    </row>
    <row r="986" spans="1:13" s="1" customFormat="1" ht="110.25" customHeight="1" x14ac:dyDescent="0.25">
      <c r="A986" s="11"/>
      <c r="B986" s="11"/>
      <c r="C986" s="11"/>
      <c r="D986" s="11"/>
      <c r="E986" s="10">
        <v>983</v>
      </c>
      <c r="F986" s="15" t="s">
        <v>224</v>
      </c>
      <c r="G986" s="15"/>
      <c r="H986" s="15"/>
      <c r="I986" s="14"/>
      <c r="J986" s="14"/>
      <c r="K986" s="13">
        <v>162</v>
      </c>
      <c r="L986" s="13">
        <v>108</v>
      </c>
      <c r="M986" s="13"/>
    </row>
    <row r="987" spans="1:13" s="1" customFormat="1" ht="94.5" customHeight="1" x14ac:dyDescent="0.25">
      <c r="A987" s="11"/>
      <c r="B987" s="11"/>
      <c r="C987" s="11"/>
      <c r="D987" s="11"/>
      <c r="E987" s="10">
        <v>984</v>
      </c>
      <c r="F987" s="15" t="s">
        <v>223</v>
      </c>
      <c r="G987" s="15"/>
      <c r="H987" s="15"/>
      <c r="I987" s="14"/>
      <c r="J987" s="14"/>
      <c r="K987" s="13">
        <v>132</v>
      </c>
      <c r="L987" s="13">
        <v>88</v>
      </c>
      <c r="M987" s="13"/>
    </row>
    <row r="988" spans="1:13" s="1" customFormat="1" ht="94.5" customHeight="1" x14ac:dyDescent="0.25">
      <c r="A988" s="11"/>
      <c r="B988" s="11"/>
      <c r="C988" s="11"/>
      <c r="D988" s="11"/>
      <c r="E988" s="10">
        <v>985</v>
      </c>
      <c r="F988" s="15" t="s">
        <v>222</v>
      </c>
      <c r="G988" s="15"/>
      <c r="H988" s="15"/>
      <c r="I988" s="14"/>
      <c r="J988" s="14"/>
      <c r="K988" s="13">
        <v>210</v>
      </c>
      <c r="L988" s="13">
        <v>140</v>
      </c>
      <c r="M988" s="13"/>
    </row>
    <row r="989" spans="1:13" s="1" customFormat="1" ht="110.25" customHeight="1" x14ac:dyDescent="0.25">
      <c r="A989" s="11"/>
      <c r="B989" s="11"/>
      <c r="C989" s="11"/>
      <c r="D989" s="11"/>
      <c r="E989" s="10">
        <v>986</v>
      </c>
      <c r="F989" s="15" t="s">
        <v>221</v>
      </c>
      <c r="G989" s="15"/>
      <c r="H989" s="15"/>
      <c r="I989" s="14"/>
      <c r="J989" s="14"/>
      <c r="K989" s="13">
        <v>162</v>
      </c>
      <c r="L989" s="13">
        <v>108</v>
      </c>
      <c r="M989" s="13"/>
    </row>
    <row r="990" spans="1:13" s="1" customFormat="1" ht="94.5" customHeight="1" x14ac:dyDescent="0.25">
      <c r="A990" s="11"/>
      <c r="B990" s="11"/>
      <c r="C990" s="11"/>
      <c r="D990" s="11"/>
      <c r="E990" s="10">
        <v>987</v>
      </c>
      <c r="F990" s="15" t="s">
        <v>220</v>
      </c>
      <c r="G990" s="15"/>
      <c r="H990" s="15"/>
      <c r="I990" s="14"/>
      <c r="J990" s="14"/>
      <c r="K990" s="13">
        <v>132</v>
      </c>
      <c r="L990" s="13">
        <v>88</v>
      </c>
      <c r="M990" s="13"/>
    </row>
    <row r="991" spans="1:13" s="1" customFormat="1" x14ac:dyDescent="0.25">
      <c r="A991" s="11"/>
      <c r="B991" s="11"/>
      <c r="C991" s="11"/>
      <c r="D991" s="11"/>
      <c r="E991" s="10">
        <v>988</v>
      </c>
      <c r="F991" s="14" t="s">
        <v>219</v>
      </c>
      <c r="G991" s="14">
        <v>0</v>
      </c>
      <c r="H991" s="14">
        <v>0</v>
      </c>
      <c r="I991" s="17">
        <v>170</v>
      </c>
      <c r="J991" s="17">
        <v>120</v>
      </c>
      <c r="K991" s="13">
        <v>306</v>
      </c>
      <c r="L991" s="13">
        <v>216</v>
      </c>
      <c r="M991" s="6">
        <f>L991/J991</f>
        <v>1.8</v>
      </c>
    </row>
    <row r="992" spans="1:13" s="1" customFormat="1" ht="94.5" customHeight="1" x14ac:dyDescent="0.25">
      <c r="A992" s="11"/>
      <c r="B992" s="11"/>
      <c r="C992" s="11"/>
      <c r="D992" s="11"/>
      <c r="E992" s="10">
        <v>989</v>
      </c>
      <c r="F992" s="15" t="s">
        <v>218</v>
      </c>
      <c r="G992" s="15"/>
      <c r="H992" s="15"/>
      <c r="I992" s="14"/>
      <c r="J992" s="14"/>
      <c r="K992" s="13">
        <v>210</v>
      </c>
      <c r="L992" s="13">
        <v>140</v>
      </c>
      <c r="M992" s="13"/>
    </row>
    <row r="993" spans="1:13" s="1" customFormat="1" ht="110.25" customHeight="1" x14ac:dyDescent="0.25">
      <c r="A993" s="11"/>
      <c r="B993" s="11"/>
      <c r="C993" s="11"/>
      <c r="D993" s="11"/>
      <c r="E993" s="10">
        <v>990</v>
      </c>
      <c r="F993" s="15" t="s">
        <v>217</v>
      </c>
      <c r="G993" s="15"/>
      <c r="H993" s="15"/>
      <c r="I993" s="14"/>
      <c r="J993" s="14"/>
      <c r="K993" s="13">
        <v>162</v>
      </c>
      <c r="L993" s="13">
        <v>108</v>
      </c>
      <c r="M993" s="13"/>
    </row>
    <row r="994" spans="1:13" s="1" customFormat="1" ht="94.5" customHeight="1" x14ac:dyDescent="0.25">
      <c r="A994" s="11"/>
      <c r="B994" s="11"/>
      <c r="C994" s="11"/>
      <c r="D994" s="11"/>
      <c r="E994" s="10">
        <v>991</v>
      </c>
      <c r="F994" s="15" t="s">
        <v>216</v>
      </c>
      <c r="G994" s="15"/>
      <c r="H994" s="15"/>
      <c r="I994" s="14"/>
      <c r="J994" s="14"/>
      <c r="K994" s="13">
        <v>132</v>
      </c>
      <c r="L994" s="13">
        <v>88</v>
      </c>
      <c r="M994" s="13"/>
    </row>
    <row r="995" spans="1:13" s="1" customFormat="1" ht="94.5" customHeight="1" x14ac:dyDescent="0.25">
      <c r="A995" s="11"/>
      <c r="B995" s="11"/>
      <c r="C995" s="11"/>
      <c r="D995" s="11"/>
      <c r="E995" s="10">
        <v>992</v>
      </c>
      <c r="F995" s="15" t="s">
        <v>215</v>
      </c>
      <c r="G995" s="15"/>
      <c r="H995" s="15"/>
      <c r="I995" s="14"/>
      <c r="J995" s="14"/>
      <c r="K995" s="13">
        <v>210</v>
      </c>
      <c r="L995" s="13">
        <v>140</v>
      </c>
      <c r="M995" s="13"/>
    </row>
    <row r="996" spans="1:13" s="1" customFormat="1" ht="110.25" customHeight="1" x14ac:dyDescent="0.25">
      <c r="A996" s="11"/>
      <c r="B996" s="11"/>
      <c r="C996" s="11"/>
      <c r="D996" s="11"/>
      <c r="E996" s="10">
        <v>993</v>
      </c>
      <c r="F996" s="15" t="s">
        <v>214</v>
      </c>
      <c r="G996" s="15"/>
      <c r="H996" s="15"/>
      <c r="I996" s="14"/>
      <c r="J996" s="14"/>
      <c r="K996" s="13">
        <v>162</v>
      </c>
      <c r="L996" s="13">
        <v>108</v>
      </c>
      <c r="M996" s="13"/>
    </row>
    <row r="997" spans="1:13" s="1" customFormat="1" ht="94.5" customHeight="1" x14ac:dyDescent="0.25">
      <c r="A997" s="11"/>
      <c r="B997" s="11"/>
      <c r="C997" s="11"/>
      <c r="D997" s="11"/>
      <c r="E997" s="10">
        <v>994</v>
      </c>
      <c r="F997" s="15" t="s">
        <v>213</v>
      </c>
      <c r="G997" s="15"/>
      <c r="H997" s="15"/>
      <c r="I997" s="14"/>
      <c r="J997" s="14"/>
      <c r="K997" s="13">
        <v>132</v>
      </c>
      <c r="L997" s="13">
        <v>88</v>
      </c>
      <c r="M997" s="13"/>
    </row>
    <row r="998" spans="1:13" s="1" customFormat="1" x14ac:dyDescent="0.25">
      <c r="A998" s="11"/>
      <c r="B998" s="11"/>
      <c r="C998" s="11"/>
      <c r="D998" s="11"/>
      <c r="E998" s="10">
        <v>995</v>
      </c>
      <c r="F998" s="14" t="s">
        <v>212</v>
      </c>
      <c r="G998" s="14">
        <v>0</v>
      </c>
      <c r="H998" s="14">
        <v>0</v>
      </c>
      <c r="I998" s="17">
        <v>165</v>
      </c>
      <c r="J998" s="17">
        <v>110</v>
      </c>
      <c r="K998" s="13">
        <v>297</v>
      </c>
      <c r="L998" s="13">
        <v>198</v>
      </c>
      <c r="M998" s="6">
        <f>L998/J998</f>
        <v>1.8</v>
      </c>
    </row>
    <row r="999" spans="1:13" s="1" customFormat="1" ht="94.5" customHeight="1" x14ac:dyDescent="0.25">
      <c r="A999" s="11"/>
      <c r="B999" s="11"/>
      <c r="C999" s="11"/>
      <c r="D999" s="11"/>
      <c r="E999" s="10">
        <v>996</v>
      </c>
      <c r="F999" s="15" t="s">
        <v>211</v>
      </c>
      <c r="G999" s="15"/>
      <c r="H999" s="15"/>
      <c r="I999" s="14"/>
      <c r="J999" s="14"/>
      <c r="K999" s="13">
        <v>203</v>
      </c>
      <c r="L999" s="13">
        <v>125.99999999999999</v>
      </c>
      <c r="M999" s="13"/>
    </row>
    <row r="1000" spans="1:13" s="1" customFormat="1" ht="110.25" customHeight="1" x14ac:dyDescent="0.25">
      <c r="A1000" s="11"/>
      <c r="B1000" s="11"/>
      <c r="C1000" s="11"/>
      <c r="D1000" s="11"/>
      <c r="E1000" s="10">
        <v>997</v>
      </c>
      <c r="F1000" s="15" t="s">
        <v>210</v>
      </c>
      <c r="G1000" s="15"/>
      <c r="H1000" s="15"/>
      <c r="I1000" s="14"/>
      <c r="J1000" s="14"/>
      <c r="K1000" s="13">
        <v>156</v>
      </c>
      <c r="L1000" s="13">
        <v>96</v>
      </c>
      <c r="M1000" s="13"/>
    </row>
    <row r="1001" spans="1:13" s="1" customFormat="1" ht="94.5" customHeight="1" x14ac:dyDescent="0.25">
      <c r="A1001" s="11"/>
      <c r="B1001" s="11"/>
      <c r="C1001" s="11"/>
      <c r="D1001" s="11"/>
      <c r="E1001" s="10">
        <v>998</v>
      </c>
      <c r="F1001" s="15" t="s">
        <v>209</v>
      </c>
      <c r="G1001" s="15"/>
      <c r="H1001" s="15"/>
      <c r="I1001" s="14"/>
      <c r="J1001" s="14"/>
      <c r="K1001" s="13">
        <v>121.00000000000001</v>
      </c>
      <c r="L1001" s="13">
        <v>77</v>
      </c>
      <c r="M1001" s="13"/>
    </row>
    <row r="1002" spans="1:13" s="1" customFormat="1" ht="94.5" customHeight="1" x14ac:dyDescent="0.25">
      <c r="A1002" s="11"/>
      <c r="B1002" s="11"/>
      <c r="C1002" s="11"/>
      <c r="D1002" s="11"/>
      <c r="E1002" s="10">
        <v>999</v>
      </c>
      <c r="F1002" s="15" t="s">
        <v>208</v>
      </c>
      <c r="G1002" s="15"/>
      <c r="H1002" s="15"/>
      <c r="I1002" s="14"/>
      <c r="J1002" s="14"/>
      <c r="K1002" s="13">
        <v>203</v>
      </c>
      <c r="L1002" s="13">
        <v>125.99999999999999</v>
      </c>
      <c r="M1002" s="13"/>
    </row>
    <row r="1003" spans="1:13" s="1" customFormat="1" ht="110.25" customHeight="1" x14ac:dyDescent="0.25">
      <c r="A1003" s="11"/>
      <c r="B1003" s="11"/>
      <c r="C1003" s="11"/>
      <c r="D1003" s="11"/>
      <c r="E1003" s="10">
        <v>1000</v>
      </c>
      <c r="F1003" s="15" t="s">
        <v>207</v>
      </c>
      <c r="G1003" s="15"/>
      <c r="H1003" s="15"/>
      <c r="I1003" s="14"/>
      <c r="J1003" s="14"/>
      <c r="K1003" s="13">
        <v>156</v>
      </c>
      <c r="L1003" s="13">
        <v>96</v>
      </c>
      <c r="M1003" s="13"/>
    </row>
    <row r="1004" spans="1:13" s="1" customFormat="1" ht="94.5" customHeight="1" x14ac:dyDescent="0.25">
      <c r="A1004" s="11"/>
      <c r="B1004" s="11"/>
      <c r="C1004" s="11"/>
      <c r="D1004" s="11"/>
      <c r="E1004" s="10">
        <v>1001</v>
      </c>
      <c r="F1004" s="15" t="s">
        <v>206</v>
      </c>
      <c r="G1004" s="15"/>
      <c r="H1004" s="15"/>
      <c r="I1004" s="14"/>
      <c r="J1004" s="14"/>
      <c r="K1004" s="13">
        <v>121.00000000000001</v>
      </c>
      <c r="L1004" s="13">
        <v>77</v>
      </c>
      <c r="M1004" s="13"/>
    </row>
    <row r="1005" spans="1:13" s="1" customFormat="1" x14ac:dyDescent="0.25">
      <c r="A1005" s="11"/>
      <c r="B1005" s="11"/>
      <c r="C1005" s="11"/>
      <c r="D1005" s="11"/>
      <c r="E1005" s="10">
        <v>1002</v>
      </c>
      <c r="F1005" s="14" t="s">
        <v>205</v>
      </c>
      <c r="G1005" s="14">
        <v>0</v>
      </c>
      <c r="H1005" s="14">
        <v>0</v>
      </c>
      <c r="I1005" s="17">
        <v>170</v>
      </c>
      <c r="J1005" s="17">
        <v>120</v>
      </c>
      <c r="K1005" s="13">
        <v>306</v>
      </c>
      <c r="L1005" s="13">
        <v>216</v>
      </c>
      <c r="M1005" s="6">
        <f>L1005/J1005</f>
        <v>1.8</v>
      </c>
    </row>
    <row r="1006" spans="1:13" s="1" customFormat="1" ht="94.5" customHeight="1" x14ac:dyDescent="0.25">
      <c r="A1006" s="11"/>
      <c r="B1006" s="11"/>
      <c r="C1006" s="11"/>
      <c r="D1006" s="11"/>
      <c r="E1006" s="10">
        <v>1003</v>
      </c>
      <c r="F1006" s="15" t="s">
        <v>204</v>
      </c>
      <c r="G1006" s="15"/>
      <c r="H1006" s="15"/>
      <c r="I1006" s="14"/>
      <c r="J1006" s="14"/>
      <c r="K1006" s="13">
        <v>210</v>
      </c>
      <c r="L1006" s="13">
        <v>140</v>
      </c>
      <c r="M1006" s="13"/>
    </row>
    <row r="1007" spans="1:13" s="1" customFormat="1" ht="110.25" customHeight="1" x14ac:dyDescent="0.25">
      <c r="A1007" s="11"/>
      <c r="B1007" s="11"/>
      <c r="C1007" s="11"/>
      <c r="D1007" s="11"/>
      <c r="E1007" s="10">
        <v>1004</v>
      </c>
      <c r="F1007" s="15" t="s">
        <v>203</v>
      </c>
      <c r="G1007" s="15"/>
      <c r="H1007" s="15"/>
      <c r="I1007" s="14"/>
      <c r="J1007" s="14"/>
      <c r="K1007" s="13">
        <v>162</v>
      </c>
      <c r="L1007" s="13">
        <v>108</v>
      </c>
      <c r="M1007" s="13"/>
    </row>
    <row r="1008" spans="1:13" s="1" customFormat="1" ht="94.5" customHeight="1" x14ac:dyDescent="0.25">
      <c r="A1008" s="11"/>
      <c r="B1008" s="11"/>
      <c r="C1008" s="11"/>
      <c r="D1008" s="11"/>
      <c r="E1008" s="10">
        <v>1005</v>
      </c>
      <c r="F1008" s="15" t="s">
        <v>202</v>
      </c>
      <c r="G1008" s="15"/>
      <c r="H1008" s="15"/>
      <c r="I1008" s="14"/>
      <c r="J1008" s="14"/>
      <c r="K1008" s="13">
        <v>132</v>
      </c>
      <c r="L1008" s="13">
        <v>88</v>
      </c>
      <c r="M1008" s="13"/>
    </row>
    <row r="1009" spans="1:13" s="1" customFormat="1" ht="94.5" customHeight="1" x14ac:dyDescent="0.25">
      <c r="A1009" s="11"/>
      <c r="B1009" s="11"/>
      <c r="C1009" s="11"/>
      <c r="D1009" s="11"/>
      <c r="E1009" s="10">
        <v>1006</v>
      </c>
      <c r="F1009" s="15" t="s">
        <v>201</v>
      </c>
      <c r="G1009" s="15"/>
      <c r="H1009" s="15"/>
      <c r="I1009" s="14"/>
      <c r="J1009" s="14"/>
      <c r="K1009" s="13">
        <v>210</v>
      </c>
      <c r="L1009" s="13">
        <v>140</v>
      </c>
      <c r="M1009" s="13"/>
    </row>
    <row r="1010" spans="1:13" s="1" customFormat="1" ht="110.25" customHeight="1" x14ac:dyDescent="0.25">
      <c r="A1010" s="11"/>
      <c r="B1010" s="11"/>
      <c r="C1010" s="11"/>
      <c r="D1010" s="11"/>
      <c r="E1010" s="10">
        <v>1007</v>
      </c>
      <c r="F1010" s="15" t="s">
        <v>200</v>
      </c>
      <c r="G1010" s="15"/>
      <c r="H1010" s="15"/>
      <c r="I1010" s="14"/>
      <c r="J1010" s="14"/>
      <c r="K1010" s="13">
        <v>162</v>
      </c>
      <c r="L1010" s="13">
        <v>108</v>
      </c>
      <c r="M1010" s="13"/>
    </row>
    <row r="1011" spans="1:13" s="1" customFormat="1" ht="94.5" customHeight="1" x14ac:dyDescent="0.25">
      <c r="A1011" s="11"/>
      <c r="B1011" s="11"/>
      <c r="C1011" s="11"/>
      <c r="D1011" s="11"/>
      <c r="E1011" s="10">
        <v>1008</v>
      </c>
      <c r="F1011" s="15" t="s">
        <v>199</v>
      </c>
      <c r="G1011" s="15"/>
      <c r="H1011" s="15"/>
      <c r="I1011" s="14"/>
      <c r="J1011" s="14"/>
      <c r="K1011" s="13">
        <v>132</v>
      </c>
      <c r="L1011" s="13">
        <v>88</v>
      </c>
      <c r="M1011" s="13"/>
    </row>
    <row r="1012" spans="1:13" s="1" customFormat="1" x14ac:dyDescent="0.25">
      <c r="A1012" s="11"/>
      <c r="B1012" s="11"/>
      <c r="C1012" s="11"/>
      <c r="D1012" s="11"/>
      <c r="E1012" s="10">
        <v>1009</v>
      </c>
      <c r="F1012" s="14" t="s">
        <v>198</v>
      </c>
      <c r="G1012" s="14">
        <v>0</v>
      </c>
      <c r="H1012" s="14">
        <v>0</v>
      </c>
      <c r="I1012" s="17">
        <v>170</v>
      </c>
      <c r="J1012" s="17">
        <v>120</v>
      </c>
      <c r="K1012" s="13">
        <v>306</v>
      </c>
      <c r="L1012" s="13">
        <v>216</v>
      </c>
      <c r="M1012" s="6">
        <f>L1012/J1012</f>
        <v>1.8</v>
      </c>
    </row>
    <row r="1013" spans="1:13" s="1" customFormat="1" ht="94.5" customHeight="1" x14ac:dyDescent="0.25">
      <c r="A1013" s="11"/>
      <c r="B1013" s="11"/>
      <c r="C1013" s="11"/>
      <c r="D1013" s="11"/>
      <c r="E1013" s="10">
        <v>1010</v>
      </c>
      <c r="F1013" s="15" t="s">
        <v>197</v>
      </c>
      <c r="G1013" s="15"/>
      <c r="H1013" s="15"/>
      <c r="I1013" s="14"/>
      <c r="J1013" s="14"/>
      <c r="K1013" s="13">
        <v>210</v>
      </c>
      <c r="L1013" s="13">
        <v>140</v>
      </c>
      <c r="M1013" s="13"/>
    </row>
    <row r="1014" spans="1:13" s="1" customFormat="1" ht="110.25" customHeight="1" x14ac:dyDescent="0.25">
      <c r="A1014" s="11"/>
      <c r="B1014" s="11"/>
      <c r="C1014" s="11"/>
      <c r="D1014" s="11"/>
      <c r="E1014" s="10">
        <v>1011</v>
      </c>
      <c r="F1014" s="15" t="s">
        <v>196</v>
      </c>
      <c r="G1014" s="15"/>
      <c r="H1014" s="15"/>
      <c r="I1014" s="14"/>
      <c r="J1014" s="14"/>
      <c r="K1014" s="13">
        <v>162</v>
      </c>
      <c r="L1014" s="13">
        <v>108</v>
      </c>
      <c r="M1014" s="13"/>
    </row>
    <row r="1015" spans="1:13" s="1" customFormat="1" ht="94.5" customHeight="1" x14ac:dyDescent="0.25">
      <c r="A1015" s="11"/>
      <c r="B1015" s="11"/>
      <c r="C1015" s="11"/>
      <c r="D1015" s="11"/>
      <c r="E1015" s="10">
        <v>1012</v>
      </c>
      <c r="F1015" s="15" t="s">
        <v>195</v>
      </c>
      <c r="G1015" s="15"/>
      <c r="H1015" s="15"/>
      <c r="I1015" s="14"/>
      <c r="J1015" s="14"/>
      <c r="K1015" s="13">
        <v>132</v>
      </c>
      <c r="L1015" s="13">
        <v>88</v>
      </c>
      <c r="M1015" s="13"/>
    </row>
    <row r="1016" spans="1:13" s="1" customFormat="1" ht="94.5" customHeight="1" x14ac:dyDescent="0.25">
      <c r="A1016" s="11"/>
      <c r="B1016" s="11"/>
      <c r="C1016" s="11"/>
      <c r="D1016" s="11"/>
      <c r="E1016" s="10">
        <v>1013</v>
      </c>
      <c r="F1016" s="15" t="s">
        <v>194</v>
      </c>
      <c r="G1016" s="15"/>
      <c r="H1016" s="15"/>
      <c r="I1016" s="14"/>
      <c r="J1016" s="14"/>
      <c r="K1016" s="13">
        <v>210</v>
      </c>
      <c r="L1016" s="13">
        <v>140</v>
      </c>
      <c r="M1016" s="13"/>
    </row>
    <row r="1017" spans="1:13" s="1" customFormat="1" ht="110.25" customHeight="1" x14ac:dyDescent="0.25">
      <c r="A1017" s="11"/>
      <c r="B1017" s="11"/>
      <c r="C1017" s="11"/>
      <c r="D1017" s="11"/>
      <c r="E1017" s="10">
        <v>1014</v>
      </c>
      <c r="F1017" s="15" t="s">
        <v>193</v>
      </c>
      <c r="G1017" s="15"/>
      <c r="H1017" s="15"/>
      <c r="I1017" s="14"/>
      <c r="J1017" s="14"/>
      <c r="K1017" s="13">
        <v>162</v>
      </c>
      <c r="L1017" s="13">
        <v>108</v>
      </c>
      <c r="M1017" s="13"/>
    </row>
    <row r="1018" spans="1:13" s="1" customFormat="1" ht="94.5" customHeight="1" x14ac:dyDescent="0.25">
      <c r="A1018" s="11"/>
      <c r="B1018" s="11"/>
      <c r="C1018" s="11"/>
      <c r="D1018" s="11"/>
      <c r="E1018" s="10">
        <v>1015</v>
      </c>
      <c r="F1018" s="15" t="s">
        <v>192</v>
      </c>
      <c r="G1018" s="15"/>
      <c r="H1018" s="15"/>
      <c r="I1018" s="14"/>
      <c r="J1018" s="14"/>
      <c r="K1018" s="13">
        <v>132</v>
      </c>
      <c r="L1018" s="13">
        <v>88</v>
      </c>
      <c r="M1018" s="13"/>
    </row>
    <row r="1019" spans="1:13" s="1" customFormat="1" ht="31.5" x14ac:dyDescent="0.25">
      <c r="A1019" s="11"/>
      <c r="B1019" s="11"/>
      <c r="C1019" s="11"/>
      <c r="D1019" s="11"/>
      <c r="E1019" s="10">
        <v>1016</v>
      </c>
      <c r="F1019" s="14" t="s">
        <v>191</v>
      </c>
      <c r="G1019" s="14" t="s">
        <v>190</v>
      </c>
      <c r="H1019" s="14" t="s">
        <v>189</v>
      </c>
      <c r="I1019" s="17">
        <v>170</v>
      </c>
      <c r="J1019" s="17">
        <v>120</v>
      </c>
      <c r="K1019" s="13">
        <v>306</v>
      </c>
      <c r="L1019" s="13">
        <v>216</v>
      </c>
      <c r="M1019" s="6">
        <f>L1019/J1019</f>
        <v>1.8</v>
      </c>
    </row>
    <row r="1020" spans="1:13" s="1" customFormat="1" ht="126" customHeight="1" x14ac:dyDescent="0.25">
      <c r="A1020" s="11"/>
      <c r="B1020" s="11"/>
      <c r="C1020" s="11"/>
      <c r="D1020" s="11"/>
      <c r="E1020" s="10">
        <v>1017</v>
      </c>
      <c r="F1020" s="15" t="s">
        <v>188</v>
      </c>
      <c r="G1020" s="15"/>
      <c r="H1020" s="15"/>
      <c r="I1020" s="14"/>
      <c r="J1020" s="14"/>
      <c r="K1020" s="13">
        <v>210</v>
      </c>
      <c r="L1020" s="13">
        <v>140</v>
      </c>
      <c r="M1020" s="13"/>
    </row>
    <row r="1021" spans="1:13" s="1" customFormat="1" ht="141.75" customHeight="1" x14ac:dyDescent="0.25">
      <c r="A1021" s="11"/>
      <c r="B1021" s="11"/>
      <c r="C1021" s="11"/>
      <c r="D1021" s="11"/>
      <c r="E1021" s="10">
        <v>1018</v>
      </c>
      <c r="F1021" s="15" t="s">
        <v>187</v>
      </c>
      <c r="G1021" s="15"/>
      <c r="H1021" s="15"/>
      <c r="I1021" s="14"/>
      <c r="J1021" s="14"/>
      <c r="K1021" s="13">
        <v>162</v>
      </c>
      <c r="L1021" s="13">
        <v>108</v>
      </c>
      <c r="M1021" s="13"/>
    </row>
    <row r="1022" spans="1:13" s="1" customFormat="1" ht="126" customHeight="1" x14ac:dyDescent="0.25">
      <c r="A1022" s="11"/>
      <c r="B1022" s="11"/>
      <c r="C1022" s="11"/>
      <c r="D1022" s="11"/>
      <c r="E1022" s="10">
        <v>1019</v>
      </c>
      <c r="F1022" s="15" t="s">
        <v>186</v>
      </c>
      <c r="G1022" s="15"/>
      <c r="H1022" s="15"/>
      <c r="I1022" s="14"/>
      <c r="J1022" s="14"/>
      <c r="K1022" s="13">
        <v>132</v>
      </c>
      <c r="L1022" s="13">
        <v>88</v>
      </c>
      <c r="M1022" s="13"/>
    </row>
    <row r="1023" spans="1:13" s="1" customFormat="1" ht="126" customHeight="1" x14ac:dyDescent="0.25">
      <c r="A1023" s="11"/>
      <c r="B1023" s="11"/>
      <c r="C1023" s="11"/>
      <c r="D1023" s="11"/>
      <c r="E1023" s="10">
        <v>1020</v>
      </c>
      <c r="F1023" s="15" t="s">
        <v>185</v>
      </c>
      <c r="G1023" s="15"/>
      <c r="H1023" s="15"/>
      <c r="I1023" s="14"/>
      <c r="J1023" s="14"/>
      <c r="K1023" s="13">
        <v>210</v>
      </c>
      <c r="L1023" s="13">
        <v>140</v>
      </c>
      <c r="M1023" s="13"/>
    </row>
    <row r="1024" spans="1:13" s="1" customFormat="1" ht="141.75" customHeight="1" x14ac:dyDescent="0.25">
      <c r="A1024" s="11"/>
      <c r="B1024" s="11"/>
      <c r="C1024" s="11"/>
      <c r="D1024" s="11"/>
      <c r="E1024" s="10">
        <v>1021</v>
      </c>
      <c r="F1024" s="15" t="s">
        <v>184</v>
      </c>
      <c r="G1024" s="15"/>
      <c r="H1024" s="15"/>
      <c r="I1024" s="14"/>
      <c r="J1024" s="14"/>
      <c r="K1024" s="13">
        <v>162</v>
      </c>
      <c r="L1024" s="13">
        <v>108</v>
      </c>
      <c r="M1024" s="13"/>
    </row>
    <row r="1025" spans="1:13" s="1" customFormat="1" ht="126" customHeight="1" x14ac:dyDescent="0.25">
      <c r="A1025" s="11"/>
      <c r="B1025" s="11"/>
      <c r="C1025" s="11"/>
      <c r="D1025" s="11"/>
      <c r="E1025" s="10">
        <v>1022</v>
      </c>
      <c r="F1025" s="15" t="s">
        <v>183</v>
      </c>
      <c r="G1025" s="15"/>
      <c r="H1025" s="15"/>
      <c r="I1025" s="14"/>
      <c r="J1025" s="14"/>
      <c r="K1025" s="13">
        <v>132</v>
      </c>
      <c r="L1025" s="13">
        <v>88</v>
      </c>
      <c r="M1025" s="13"/>
    </row>
    <row r="1026" spans="1:13" s="1" customFormat="1" x14ac:dyDescent="0.25">
      <c r="A1026" s="11"/>
      <c r="B1026" s="11"/>
      <c r="C1026" s="11"/>
      <c r="D1026" s="11"/>
      <c r="E1026" s="10">
        <v>1023</v>
      </c>
      <c r="F1026" s="14" t="s">
        <v>170</v>
      </c>
      <c r="G1026" s="14" t="s">
        <v>15</v>
      </c>
      <c r="H1026" s="14" t="s">
        <v>60</v>
      </c>
      <c r="I1026" s="17">
        <v>170</v>
      </c>
      <c r="J1026" s="17">
        <v>120</v>
      </c>
      <c r="K1026" s="13">
        <v>306</v>
      </c>
      <c r="L1026" s="13">
        <v>216</v>
      </c>
      <c r="M1026" s="6">
        <f>L1026/J1026</f>
        <v>1.8</v>
      </c>
    </row>
    <row r="1027" spans="1:13" s="1" customFormat="1" ht="110.25" customHeight="1" x14ac:dyDescent="0.25">
      <c r="A1027" s="11"/>
      <c r="B1027" s="11"/>
      <c r="C1027" s="11"/>
      <c r="D1027" s="11"/>
      <c r="E1027" s="10">
        <v>1024</v>
      </c>
      <c r="F1027" s="15" t="s">
        <v>182</v>
      </c>
      <c r="G1027" s="15"/>
      <c r="H1027" s="15"/>
      <c r="I1027" s="14"/>
      <c r="J1027" s="14"/>
      <c r="K1027" s="13">
        <v>210</v>
      </c>
      <c r="L1027" s="13">
        <v>140</v>
      </c>
      <c r="M1027" s="13"/>
    </row>
    <row r="1028" spans="1:13" s="1" customFormat="1" ht="126" customHeight="1" x14ac:dyDescent="0.25">
      <c r="A1028" s="11"/>
      <c r="B1028" s="11"/>
      <c r="C1028" s="11"/>
      <c r="D1028" s="11"/>
      <c r="E1028" s="10">
        <v>1025</v>
      </c>
      <c r="F1028" s="15" t="s">
        <v>181</v>
      </c>
      <c r="G1028" s="15"/>
      <c r="H1028" s="15"/>
      <c r="I1028" s="14"/>
      <c r="J1028" s="14"/>
      <c r="K1028" s="13">
        <v>162</v>
      </c>
      <c r="L1028" s="13">
        <v>108</v>
      </c>
      <c r="M1028" s="13"/>
    </row>
    <row r="1029" spans="1:13" s="1" customFormat="1" ht="110.25" customHeight="1" x14ac:dyDescent="0.25">
      <c r="A1029" s="11"/>
      <c r="B1029" s="11"/>
      <c r="C1029" s="11"/>
      <c r="D1029" s="11"/>
      <c r="E1029" s="10">
        <v>1026</v>
      </c>
      <c r="F1029" s="15" t="s">
        <v>180</v>
      </c>
      <c r="G1029" s="15"/>
      <c r="H1029" s="15"/>
      <c r="I1029" s="14"/>
      <c r="J1029" s="14"/>
      <c r="K1029" s="13">
        <v>132</v>
      </c>
      <c r="L1029" s="13">
        <v>88</v>
      </c>
      <c r="M1029" s="13"/>
    </row>
    <row r="1030" spans="1:13" s="1" customFormat="1" ht="110.25" customHeight="1" x14ac:dyDescent="0.25">
      <c r="A1030" s="11"/>
      <c r="B1030" s="11"/>
      <c r="C1030" s="11"/>
      <c r="D1030" s="11"/>
      <c r="E1030" s="10">
        <v>1027</v>
      </c>
      <c r="F1030" s="15" t="s">
        <v>179</v>
      </c>
      <c r="G1030" s="15"/>
      <c r="H1030" s="15"/>
      <c r="I1030" s="14"/>
      <c r="J1030" s="14"/>
      <c r="K1030" s="13">
        <v>210</v>
      </c>
      <c r="L1030" s="13">
        <v>140</v>
      </c>
      <c r="M1030" s="13"/>
    </row>
    <row r="1031" spans="1:13" s="1" customFormat="1" ht="126" customHeight="1" x14ac:dyDescent="0.25">
      <c r="A1031" s="11"/>
      <c r="B1031" s="11"/>
      <c r="C1031" s="11"/>
      <c r="D1031" s="11"/>
      <c r="E1031" s="10">
        <v>1028</v>
      </c>
      <c r="F1031" s="15" t="s">
        <v>178</v>
      </c>
      <c r="G1031" s="15"/>
      <c r="H1031" s="15"/>
      <c r="I1031" s="14"/>
      <c r="J1031" s="14"/>
      <c r="K1031" s="13">
        <v>162</v>
      </c>
      <c r="L1031" s="13">
        <v>108</v>
      </c>
      <c r="M1031" s="13"/>
    </row>
    <row r="1032" spans="1:13" s="1" customFormat="1" ht="110.25" customHeight="1" x14ac:dyDescent="0.25">
      <c r="A1032" s="11"/>
      <c r="B1032" s="11"/>
      <c r="C1032" s="11"/>
      <c r="D1032" s="11"/>
      <c r="E1032" s="10">
        <v>1029</v>
      </c>
      <c r="F1032" s="15" t="s">
        <v>177</v>
      </c>
      <c r="G1032" s="15"/>
      <c r="H1032" s="15"/>
      <c r="I1032" s="14"/>
      <c r="J1032" s="14"/>
      <c r="K1032" s="13">
        <v>132</v>
      </c>
      <c r="L1032" s="13">
        <v>88</v>
      </c>
      <c r="M1032" s="13"/>
    </row>
    <row r="1033" spans="1:13" s="1" customFormat="1" x14ac:dyDescent="0.25">
      <c r="A1033" s="11"/>
      <c r="B1033" s="11"/>
      <c r="C1033" s="11"/>
      <c r="D1033" s="11"/>
      <c r="E1033" s="10">
        <v>1030</v>
      </c>
      <c r="F1033" s="14" t="s">
        <v>170</v>
      </c>
      <c r="G1033" s="14" t="s">
        <v>60</v>
      </c>
      <c r="H1033" s="14" t="s">
        <v>169</v>
      </c>
      <c r="I1033" s="17">
        <v>165</v>
      </c>
      <c r="J1033" s="17">
        <v>110</v>
      </c>
      <c r="K1033" s="13">
        <v>297</v>
      </c>
      <c r="L1033" s="13">
        <v>198</v>
      </c>
      <c r="M1033" s="6">
        <f>L1033/J1033</f>
        <v>1.8</v>
      </c>
    </row>
    <row r="1034" spans="1:13" s="1" customFormat="1" ht="110.25" customHeight="1" x14ac:dyDescent="0.25">
      <c r="A1034" s="11"/>
      <c r="B1034" s="11"/>
      <c r="C1034" s="11"/>
      <c r="D1034" s="11"/>
      <c r="E1034" s="10">
        <v>1031</v>
      </c>
      <c r="F1034" s="15" t="s">
        <v>176</v>
      </c>
      <c r="G1034" s="15"/>
      <c r="H1034" s="15"/>
      <c r="I1034" s="14"/>
      <c r="J1034" s="14"/>
      <c r="K1034" s="13">
        <v>203</v>
      </c>
      <c r="L1034" s="13">
        <v>125.99999999999999</v>
      </c>
      <c r="M1034" s="13"/>
    </row>
    <row r="1035" spans="1:13" s="1" customFormat="1" ht="126" customHeight="1" x14ac:dyDescent="0.25">
      <c r="A1035" s="11"/>
      <c r="B1035" s="11"/>
      <c r="C1035" s="11"/>
      <c r="D1035" s="11"/>
      <c r="E1035" s="10">
        <v>1032</v>
      </c>
      <c r="F1035" s="15" t="s">
        <v>175</v>
      </c>
      <c r="G1035" s="15"/>
      <c r="H1035" s="15"/>
      <c r="I1035" s="14"/>
      <c r="J1035" s="14"/>
      <c r="K1035" s="13">
        <v>156</v>
      </c>
      <c r="L1035" s="13">
        <v>96</v>
      </c>
      <c r="M1035" s="13"/>
    </row>
    <row r="1036" spans="1:13" s="1" customFormat="1" ht="110.25" customHeight="1" x14ac:dyDescent="0.25">
      <c r="A1036" s="11"/>
      <c r="B1036" s="11"/>
      <c r="C1036" s="11"/>
      <c r="D1036" s="11"/>
      <c r="E1036" s="10">
        <v>1033</v>
      </c>
      <c r="F1036" s="15" t="s">
        <v>174</v>
      </c>
      <c r="G1036" s="15"/>
      <c r="H1036" s="15"/>
      <c r="I1036" s="14"/>
      <c r="J1036" s="14"/>
      <c r="K1036" s="13">
        <v>121.00000000000001</v>
      </c>
      <c r="L1036" s="13">
        <v>77</v>
      </c>
      <c r="M1036" s="13"/>
    </row>
    <row r="1037" spans="1:13" s="1" customFormat="1" ht="110.25" customHeight="1" x14ac:dyDescent="0.25">
      <c r="A1037" s="11"/>
      <c r="B1037" s="11"/>
      <c r="C1037" s="11"/>
      <c r="D1037" s="11"/>
      <c r="E1037" s="10">
        <v>1034</v>
      </c>
      <c r="F1037" s="15" t="s">
        <v>173</v>
      </c>
      <c r="G1037" s="15"/>
      <c r="H1037" s="15"/>
      <c r="I1037" s="14"/>
      <c r="J1037" s="14"/>
      <c r="K1037" s="13">
        <v>203</v>
      </c>
      <c r="L1037" s="13">
        <v>125.99999999999999</v>
      </c>
      <c r="M1037" s="13"/>
    </row>
    <row r="1038" spans="1:13" s="1" customFormat="1" ht="126" customHeight="1" x14ac:dyDescent="0.25">
      <c r="A1038" s="11"/>
      <c r="B1038" s="11"/>
      <c r="C1038" s="11"/>
      <c r="D1038" s="11"/>
      <c r="E1038" s="10">
        <v>1035</v>
      </c>
      <c r="F1038" s="15" t="s">
        <v>172</v>
      </c>
      <c r="G1038" s="15"/>
      <c r="H1038" s="15"/>
      <c r="I1038" s="14"/>
      <c r="J1038" s="14"/>
      <c r="K1038" s="13">
        <v>156</v>
      </c>
      <c r="L1038" s="13">
        <v>96</v>
      </c>
      <c r="M1038" s="13"/>
    </row>
    <row r="1039" spans="1:13" s="1" customFormat="1" ht="110.25" customHeight="1" x14ac:dyDescent="0.25">
      <c r="A1039" s="11"/>
      <c r="B1039" s="11"/>
      <c r="C1039" s="11"/>
      <c r="D1039" s="11"/>
      <c r="E1039" s="10">
        <v>1036</v>
      </c>
      <c r="F1039" s="15" t="s">
        <v>171</v>
      </c>
      <c r="G1039" s="15"/>
      <c r="H1039" s="15"/>
      <c r="I1039" s="14"/>
      <c r="J1039" s="14"/>
      <c r="K1039" s="13">
        <v>121.00000000000001</v>
      </c>
      <c r="L1039" s="13">
        <v>77</v>
      </c>
      <c r="M1039" s="13"/>
    </row>
    <row r="1040" spans="1:13" s="1" customFormat="1" x14ac:dyDescent="0.25">
      <c r="A1040" s="11"/>
      <c r="B1040" s="11"/>
      <c r="C1040" s="11"/>
      <c r="D1040" s="11"/>
      <c r="E1040" s="10">
        <v>1037</v>
      </c>
      <c r="F1040" s="14" t="s">
        <v>170</v>
      </c>
      <c r="G1040" s="14" t="s">
        <v>169</v>
      </c>
      <c r="H1040" s="14" t="s">
        <v>168</v>
      </c>
      <c r="I1040" s="17">
        <v>165</v>
      </c>
      <c r="J1040" s="17">
        <v>110</v>
      </c>
      <c r="K1040" s="13">
        <v>297</v>
      </c>
      <c r="L1040" s="13">
        <v>198</v>
      </c>
      <c r="M1040" s="6">
        <f>L1040/J1040</f>
        <v>1.8</v>
      </c>
    </row>
    <row r="1041" spans="1:13" s="1" customFormat="1" ht="110.25" customHeight="1" x14ac:dyDescent="0.25">
      <c r="A1041" s="11"/>
      <c r="B1041" s="11"/>
      <c r="C1041" s="11"/>
      <c r="D1041" s="11"/>
      <c r="E1041" s="10">
        <v>1038</v>
      </c>
      <c r="F1041" s="15" t="s">
        <v>167</v>
      </c>
      <c r="G1041" s="15"/>
      <c r="H1041" s="15"/>
      <c r="I1041" s="14"/>
      <c r="J1041" s="14"/>
      <c r="K1041" s="13">
        <v>203</v>
      </c>
      <c r="L1041" s="13">
        <v>125.99999999999999</v>
      </c>
      <c r="M1041" s="13"/>
    </row>
    <row r="1042" spans="1:13" s="1" customFormat="1" ht="126" customHeight="1" x14ac:dyDescent="0.25">
      <c r="A1042" s="11"/>
      <c r="B1042" s="11"/>
      <c r="C1042" s="11"/>
      <c r="D1042" s="11"/>
      <c r="E1042" s="10">
        <v>1039</v>
      </c>
      <c r="F1042" s="15" t="s">
        <v>166</v>
      </c>
      <c r="G1042" s="15"/>
      <c r="H1042" s="15"/>
      <c r="I1042" s="14"/>
      <c r="J1042" s="14"/>
      <c r="K1042" s="13">
        <v>156</v>
      </c>
      <c r="L1042" s="13">
        <v>96</v>
      </c>
      <c r="M1042" s="13"/>
    </row>
    <row r="1043" spans="1:13" s="1" customFormat="1" ht="110.25" customHeight="1" x14ac:dyDescent="0.25">
      <c r="A1043" s="11"/>
      <c r="B1043" s="11"/>
      <c r="C1043" s="11"/>
      <c r="D1043" s="11"/>
      <c r="E1043" s="10">
        <v>1040</v>
      </c>
      <c r="F1043" s="15" t="s">
        <v>165</v>
      </c>
      <c r="G1043" s="15"/>
      <c r="H1043" s="15"/>
      <c r="I1043" s="14"/>
      <c r="J1043" s="14"/>
      <c r="K1043" s="13">
        <v>121.00000000000001</v>
      </c>
      <c r="L1043" s="13">
        <v>77</v>
      </c>
      <c r="M1043" s="13"/>
    </row>
    <row r="1044" spans="1:13" s="1" customFormat="1" ht="110.25" customHeight="1" x14ac:dyDescent="0.25">
      <c r="A1044" s="11"/>
      <c r="B1044" s="11"/>
      <c r="C1044" s="11"/>
      <c r="D1044" s="11"/>
      <c r="E1044" s="10">
        <v>1041</v>
      </c>
      <c r="F1044" s="15" t="s">
        <v>164</v>
      </c>
      <c r="G1044" s="15"/>
      <c r="H1044" s="15"/>
      <c r="I1044" s="14"/>
      <c r="J1044" s="14"/>
      <c r="K1044" s="13">
        <v>203</v>
      </c>
      <c r="L1044" s="13">
        <v>125.99999999999999</v>
      </c>
      <c r="M1044" s="13"/>
    </row>
    <row r="1045" spans="1:13" s="1" customFormat="1" ht="126" customHeight="1" x14ac:dyDescent="0.25">
      <c r="A1045" s="11"/>
      <c r="B1045" s="11"/>
      <c r="C1045" s="11"/>
      <c r="D1045" s="11"/>
      <c r="E1045" s="10">
        <v>1042</v>
      </c>
      <c r="F1045" s="15" t="s">
        <v>163</v>
      </c>
      <c r="G1045" s="15"/>
      <c r="H1045" s="15"/>
      <c r="I1045" s="14"/>
      <c r="J1045" s="14"/>
      <c r="K1045" s="13">
        <v>156</v>
      </c>
      <c r="L1045" s="13">
        <v>96</v>
      </c>
      <c r="M1045" s="13"/>
    </row>
    <row r="1046" spans="1:13" s="1" customFormat="1" ht="110.25" customHeight="1" x14ac:dyDescent="0.25">
      <c r="A1046" s="11"/>
      <c r="B1046" s="11"/>
      <c r="C1046" s="11"/>
      <c r="D1046" s="11"/>
      <c r="E1046" s="10">
        <v>1043</v>
      </c>
      <c r="F1046" s="15" t="s">
        <v>162</v>
      </c>
      <c r="G1046" s="15"/>
      <c r="H1046" s="15"/>
      <c r="I1046" s="14"/>
      <c r="J1046" s="14"/>
      <c r="K1046" s="13">
        <v>121.00000000000001</v>
      </c>
      <c r="L1046" s="13">
        <v>77</v>
      </c>
      <c r="M1046" s="13"/>
    </row>
    <row r="1047" spans="1:13" s="1" customFormat="1" ht="31.5" x14ac:dyDescent="0.25">
      <c r="A1047" s="11"/>
      <c r="B1047" s="11"/>
      <c r="C1047" s="11"/>
      <c r="D1047" s="11"/>
      <c r="E1047" s="10">
        <v>1044</v>
      </c>
      <c r="F1047" s="14" t="s">
        <v>161</v>
      </c>
      <c r="G1047" s="14" t="s">
        <v>160</v>
      </c>
      <c r="H1047" s="14" t="s">
        <v>159</v>
      </c>
      <c r="I1047" s="17">
        <v>170</v>
      </c>
      <c r="J1047" s="17">
        <v>120</v>
      </c>
      <c r="K1047" s="13">
        <v>306</v>
      </c>
      <c r="L1047" s="13">
        <v>216</v>
      </c>
      <c r="M1047" s="6">
        <f>L1047/J1047</f>
        <v>1.8</v>
      </c>
    </row>
    <row r="1048" spans="1:13" s="1" customFormat="1" ht="126" customHeight="1" x14ac:dyDescent="0.25">
      <c r="A1048" s="11"/>
      <c r="B1048" s="11"/>
      <c r="C1048" s="11"/>
      <c r="D1048" s="11"/>
      <c r="E1048" s="10">
        <v>1045</v>
      </c>
      <c r="F1048" s="15" t="s">
        <v>158</v>
      </c>
      <c r="G1048" s="15"/>
      <c r="H1048" s="15"/>
      <c r="I1048" s="14"/>
      <c r="J1048" s="14"/>
      <c r="K1048" s="13">
        <v>210</v>
      </c>
      <c r="L1048" s="13">
        <v>140</v>
      </c>
      <c r="M1048" s="13"/>
    </row>
    <row r="1049" spans="1:13" s="1" customFormat="1" ht="141.75" customHeight="1" x14ac:dyDescent="0.25">
      <c r="A1049" s="11"/>
      <c r="B1049" s="11"/>
      <c r="C1049" s="11"/>
      <c r="D1049" s="11"/>
      <c r="E1049" s="10">
        <v>1046</v>
      </c>
      <c r="F1049" s="15" t="s">
        <v>157</v>
      </c>
      <c r="G1049" s="15"/>
      <c r="H1049" s="15"/>
      <c r="I1049" s="14"/>
      <c r="J1049" s="14"/>
      <c r="K1049" s="13">
        <v>162</v>
      </c>
      <c r="L1049" s="13">
        <v>108</v>
      </c>
      <c r="M1049" s="13"/>
    </row>
    <row r="1050" spans="1:13" s="1" customFormat="1" ht="126" customHeight="1" x14ac:dyDescent="0.25">
      <c r="A1050" s="11"/>
      <c r="B1050" s="11"/>
      <c r="C1050" s="11"/>
      <c r="D1050" s="11"/>
      <c r="E1050" s="10">
        <v>1047</v>
      </c>
      <c r="F1050" s="15" t="s">
        <v>156</v>
      </c>
      <c r="G1050" s="15"/>
      <c r="H1050" s="15"/>
      <c r="I1050" s="14"/>
      <c r="J1050" s="14"/>
      <c r="K1050" s="13">
        <v>132</v>
      </c>
      <c r="L1050" s="13">
        <v>88</v>
      </c>
      <c r="M1050" s="13"/>
    </row>
    <row r="1051" spans="1:13" s="1" customFormat="1" ht="126" customHeight="1" x14ac:dyDescent="0.25">
      <c r="A1051" s="11"/>
      <c r="B1051" s="11"/>
      <c r="C1051" s="11"/>
      <c r="D1051" s="11"/>
      <c r="E1051" s="10">
        <v>1048</v>
      </c>
      <c r="F1051" s="15" t="s">
        <v>155</v>
      </c>
      <c r="G1051" s="15"/>
      <c r="H1051" s="15"/>
      <c r="I1051" s="14"/>
      <c r="J1051" s="14"/>
      <c r="K1051" s="13">
        <v>210</v>
      </c>
      <c r="L1051" s="13">
        <v>140</v>
      </c>
      <c r="M1051" s="13"/>
    </row>
    <row r="1052" spans="1:13" s="1" customFormat="1" ht="141.75" customHeight="1" x14ac:dyDescent="0.25">
      <c r="A1052" s="11"/>
      <c r="B1052" s="11"/>
      <c r="C1052" s="11"/>
      <c r="D1052" s="11"/>
      <c r="E1052" s="10">
        <v>1049</v>
      </c>
      <c r="F1052" s="15" t="s">
        <v>154</v>
      </c>
      <c r="G1052" s="15"/>
      <c r="H1052" s="15"/>
      <c r="I1052" s="14"/>
      <c r="J1052" s="14"/>
      <c r="K1052" s="13">
        <v>162</v>
      </c>
      <c r="L1052" s="13">
        <v>108</v>
      </c>
      <c r="M1052" s="13"/>
    </row>
    <row r="1053" spans="1:13" s="1" customFormat="1" ht="126" customHeight="1" x14ac:dyDescent="0.25">
      <c r="A1053" s="11"/>
      <c r="B1053" s="11"/>
      <c r="C1053" s="11"/>
      <c r="D1053" s="11"/>
      <c r="E1053" s="10">
        <v>1050</v>
      </c>
      <c r="F1053" s="15" t="s">
        <v>153</v>
      </c>
      <c r="G1053" s="15"/>
      <c r="H1053" s="15"/>
      <c r="I1053" s="14"/>
      <c r="J1053" s="14"/>
      <c r="K1053" s="13">
        <v>132</v>
      </c>
      <c r="L1053" s="13">
        <v>88</v>
      </c>
      <c r="M1053" s="13"/>
    </row>
    <row r="1054" spans="1:13" s="1" customFormat="1" x14ac:dyDescent="0.25">
      <c r="A1054" s="11"/>
      <c r="B1054" s="11"/>
      <c r="C1054" s="11"/>
      <c r="D1054" s="11"/>
      <c r="E1054" s="10">
        <v>1051</v>
      </c>
      <c r="F1054" s="14" t="s">
        <v>152</v>
      </c>
      <c r="G1054" s="14">
        <v>0</v>
      </c>
      <c r="H1054" s="14">
        <v>0</v>
      </c>
      <c r="I1054" s="17">
        <v>170</v>
      </c>
      <c r="J1054" s="17">
        <v>120</v>
      </c>
      <c r="K1054" s="13">
        <v>306</v>
      </c>
      <c r="L1054" s="13">
        <v>216</v>
      </c>
      <c r="M1054" s="6">
        <f>L1054/J1054</f>
        <v>1.8</v>
      </c>
    </row>
    <row r="1055" spans="1:13" s="1" customFormat="1" ht="94.5" customHeight="1" x14ac:dyDescent="0.25">
      <c r="A1055" s="11"/>
      <c r="B1055" s="11"/>
      <c r="C1055" s="11"/>
      <c r="D1055" s="11"/>
      <c r="E1055" s="10">
        <v>1052</v>
      </c>
      <c r="F1055" s="15" t="s">
        <v>151</v>
      </c>
      <c r="G1055" s="15"/>
      <c r="H1055" s="15"/>
      <c r="I1055" s="14"/>
      <c r="J1055" s="14"/>
      <c r="K1055" s="13">
        <v>210</v>
      </c>
      <c r="L1055" s="13">
        <v>140</v>
      </c>
      <c r="M1055" s="13"/>
    </row>
    <row r="1056" spans="1:13" s="1" customFormat="1" ht="110.25" customHeight="1" x14ac:dyDescent="0.25">
      <c r="A1056" s="11"/>
      <c r="B1056" s="11"/>
      <c r="C1056" s="11"/>
      <c r="D1056" s="11"/>
      <c r="E1056" s="10">
        <v>1053</v>
      </c>
      <c r="F1056" s="15" t="s">
        <v>150</v>
      </c>
      <c r="G1056" s="15"/>
      <c r="H1056" s="15"/>
      <c r="I1056" s="14"/>
      <c r="J1056" s="14"/>
      <c r="K1056" s="13">
        <v>162</v>
      </c>
      <c r="L1056" s="13">
        <v>108</v>
      </c>
      <c r="M1056" s="13"/>
    </row>
    <row r="1057" spans="1:13" s="1" customFormat="1" ht="94.5" customHeight="1" x14ac:dyDescent="0.25">
      <c r="A1057" s="11"/>
      <c r="B1057" s="11"/>
      <c r="C1057" s="11"/>
      <c r="D1057" s="11"/>
      <c r="E1057" s="10">
        <v>1054</v>
      </c>
      <c r="F1057" s="15" t="s">
        <v>149</v>
      </c>
      <c r="G1057" s="15"/>
      <c r="H1057" s="15"/>
      <c r="I1057" s="14"/>
      <c r="J1057" s="14"/>
      <c r="K1057" s="13">
        <v>132</v>
      </c>
      <c r="L1057" s="13">
        <v>88</v>
      </c>
      <c r="M1057" s="13"/>
    </row>
    <row r="1058" spans="1:13" s="1" customFormat="1" ht="94.5" customHeight="1" x14ac:dyDescent="0.25">
      <c r="A1058" s="11"/>
      <c r="B1058" s="11"/>
      <c r="C1058" s="11"/>
      <c r="D1058" s="11"/>
      <c r="E1058" s="10">
        <v>1055</v>
      </c>
      <c r="F1058" s="15" t="s">
        <v>148</v>
      </c>
      <c r="G1058" s="15"/>
      <c r="H1058" s="15"/>
      <c r="I1058" s="14"/>
      <c r="J1058" s="14"/>
      <c r="K1058" s="13">
        <v>210</v>
      </c>
      <c r="L1058" s="13">
        <v>140</v>
      </c>
      <c r="M1058" s="13"/>
    </row>
    <row r="1059" spans="1:13" s="1" customFormat="1" ht="110.25" customHeight="1" x14ac:dyDescent="0.25">
      <c r="A1059" s="11"/>
      <c r="B1059" s="11"/>
      <c r="C1059" s="11"/>
      <c r="D1059" s="11"/>
      <c r="E1059" s="10">
        <v>1056</v>
      </c>
      <c r="F1059" s="15" t="s">
        <v>147</v>
      </c>
      <c r="G1059" s="15"/>
      <c r="H1059" s="15"/>
      <c r="I1059" s="14"/>
      <c r="J1059" s="14"/>
      <c r="K1059" s="13">
        <v>162</v>
      </c>
      <c r="L1059" s="13">
        <v>108</v>
      </c>
      <c r="M1059" s="13"/>
    </row>
    <row r="1060" spans="1:13" s="1" customFormat="1" ht="94.5" customHeight="1" x14ac:dyDescent="0.25">
      <c r="A1060" s="11"/>
      <c r="B1060" s="11"/>
      <c r="C1060" s="11"/>
      <c r="D1060" s="11"/>
      <c r="E1060" s="10">
        <v>1057</v>
      </c>
      <c r="F1060" s="15" t="s">
        <v>146</v>
      </c>
      <c r="G1060" s="15"/>
      <c r="H1060" s="15"/>
      <c r="I1060" s="14"/>
      <c r="J1060" s="14"/>
      <c r="K1060" s="13">
        <v>132</v>
      </c>
      <c r="L1060" s="13">
        <v>88</v>
      </c>
      <c r="M1060" s="13"/>
    </row>
    <row r="1061" spans="1:13" s="1" customFormat="1" ht="31.5" x14ac:dyDescent="0.25">
      <c r="A1061" s="11"/>
      <c r="B1061" s="11"/>
      <c r="C1061" s="11"/>
      <c r="D1061" s="11"/>
      <c r="E1061" s="10">
        <v>1058</v>
      </c>
      <c r="F1061" s="14" t="s">
        <v>145</v>
      </c>
      <c r="G1061" s="14" t="s">
        <v>16</v>
      </c>
      <c r="H1061" s="14" t="s">
        <v>144</v>
      </c>
      <c r="I1061" s="17">
        <v>165</v>
      </c>
      <c r="J1061" s="17">
        <v>110</v>
      </c>
      <c r="K1061" s="13">
        <v>297</v>
      </c>
      <c r="L1061" s="13">
        <v>198</v>
      </c>
      <c r="M1061" s="6">
        <f>L1061/J1061</f>
        <v>1.8</v>
      </c>
    </row>
    <row r="1062" spans="1:13" s="1" customFormat="1" ht="126" customHeight="1" x14ac:dyDescent="0.25">
      <c r="A1062" s="11"/>
      <c r="B1062" s="11"/>
      <c r="C1062" s="11"/>
      <c r="D1062" s="11"/>
      <c r="E1062" s="10">
        <v>1059</v>
      </c>
      <c r="F1062" s="15" t="s">
        <v>143</v>
      </c>
      <c r="G1062" s="15"/>
      <c r="H1062" s="15"/>
      <c r="I1062" s="14"/>
      <c r="J1062" s="14"/>
      <c r="K1062" s="13">
        <v>203</v>
      </c>
      <c r="L1062" s="13">
        <v>125.99999999999999</v>
      </c>
      <c r="M1062" s="13"/>
    </row>
    <row r="1063" spans="1:13" s="1" customFormat="1" ht="141.75" customHeight="1" x14ac:dyDescent="0.25">
      <c r="A1063" s="11"/>
      <c r="B1063" s="11"/>
      <c r="C1063" s="11"/>
      <c r="D1063" s="11"/>
      <c r="E1063" s="10">
        <v>1060</v>
      </c>
      <c r="F1063" s="15" t="s">
        <v>142</v>
      </c>
      <c r="G1063" s="15"/>
      <c r="H1063" s="15"/>
      <c r="I1063" s="14"/>
      <c r="J1063" s="14"/>
      <c r="K1063" s="13">
        <v>156</v>
      </c>
      <c r="L1063" s="13">
        <v>96</v>
      </c>
      <c r="M1063" s="13"/>
    </row>
    <row r="1064" spans="1:13" s="1" customFormat="1" ht="126" customHeight="1" x14ac:dyDescent="0.25">
      <c r="A1064" s="11"/>
      <c r="B1064" s="11"/>
      <c r="C1064" s="11"/>
      <c r="D1064" s="11"/>
      <c r="E1064" s="10">
        <v>1061</v>
      </c>
      <c r="F1064" s="15" t="s">
        <v>141</v>
      </c>
      <c r="G1064" s="15"/>
      <c r="H1064" s="15"/>
      <c r="I1064" s="14"/>
      <c r="J1064" s="14"/>
      <c r="K1064" s="13">
        <v>121.00000000000001</v>
      </c>
      <c r="L1064" s="13">
        <v>77</v>
      </c>
      <c r="M1064" s="13"/>
    </row>
    <row r="1065" spans="1:13" s="1" customFormat="1" ht="126" customHeight="1" x14ac:dyDescent="0.25">
      <c r="A1065" s="11"/>
      <c r="B1065" s="11"/>
      <c r="C1065" s="11"/>
      <c r="D1065" s="11"/>
      <c r="E1065" s="10">
        <v>1062</v>
      </c>
      <c r="F1065" s="15" t="s">
        <v>140</v>
      </c>
      <c r="G1065" s="15"/>
      <c r="H1065" s="15"/>
      <c r="I1065" s="14"/>
      <c r="J1065" s="14"/>
      <c r="K1065" s="13">
        <v>203</v>
      </c>
      <c r="L1065" s="13">
        <v>125.99999999999999</v>
      </c>
      <c r="M1065" s="13"/>
    </row>
    <row r="1066" spans="1:13" s="1" customFormat="1" ht="141.75" customHeight="1" x14ac:dyDescent="0.25">
      <c r="A1066" s="11"/>
      <c r="B1066" s="11"/>
      <c r="C1066" s="11"/>
      <c r="D1066" s="11"/>
      <c r="E1066" s="10">
        <v>1063</v>
      </c>
      <c r="F1066" s="15" t="s">
        <v>139</v>
      </c>
      <c r="G1066" s="15"/>
      <c r="H1066" s="15"/>
      <c r="I1066" s="14"/>
      <c r="J1066" s="14"/>
      <c r="K1066" s="13">
        <v>156</v>
      </c>
      <c r="L1066" s="13">
        <v>96</v>
      </c>
      <c r="M1066" s="13"/>
    </row>
    <row r="1067" spans="1:13" s="1" customFormat="1" ht="126" customHeight="1" x14ac:dyDescent="0.25">
      <c r="A1067" s="11"/>
      <c r="B1067" s="11"/>
      <c r="C1067" s="11"/>
      <c r="D1067" s="11"/>
      <c r="E1067" s="10">
        <v>1064</v>
      </c>
      <c r="F1067" s="15" t="s">
        <v>138</v>
      </c>
      <c r="G1067" s="15"/>
      <c r="H1067" s="15"/>
      <c r="I1067" s="14"/>
      <c r="J1067" s="14"/>
      <c r="K1067" s="13">
        <v>121.00000000000001</v>
      </c>
      <c r="L1067" s="13">
        <v>77</v>
      </c>
      <c r="M1067" s="13"/>
    </row>
    <row r="1068" spans="1:13" s="1" customFormat="1" x14ac:dyDescent="0.25">
      <c r="A1068" s="11"/>
      <c r="B1068" s="11"/>
      <c r="C1068" s="11"/>
      <c r="D1068" s="11"/>
      <c r="E1068" s="10">
        <v>1065</v>
      </c>
      <c r="F1068" s="14" t="s">
        <v>137</v>
      </c>
      <c r="G1068" s="14">
        <v>0</v>
      </c>
      <c r="H1068" s="14">
        <v>0</v>
      </c>
      <c r="I1068" s="17">
        <v>170</v>
      </c>
      <c r="J1068" s="17">
        <v>120</v>
      </c>
      <c r="K1068" s="13">
        <v>306</v>
      </c>
      <c r="L1068" s="13">
        <v>216</v>
      </c>
      <c r="M1068" s="6">
        <f>L1068/J1068</f>
        <v>1.8</v>
      </c>
    </row>
    <row r="1069" spans="1:13" s="1" customFormat="1" ht="94.5" customHeight="1" x14ac:dyDescent="0.25">
      <c r="A1069" s="11"/>
      <c r="B1069" s="11"/>
      <c r="C1069" s="11"/>
      <c r="D1069" s="11"/>
      <c r="E1069" s="10">
        <v>1066</v>
      </c>
      <c r="F1069" s="15" t="s">
        <v>136</v>
      </c>
      <c r="G1069" s="15"/>
      <c r="H1069" s="15"/>
      <c r="I1069" s="14"/>
      <c r="J1069" s="14"/>
      <c r="K1069" s="13">
        <v>210</v>
      </c>
      <c r="L1069" s="13">
        <v>140</v>
      </c>
      <c r="M1069" s="13"/>
    </row>
    <row r="1070" spans="1:13" s="1" customFormat="1" ht="110.25" customHeight="1" x14ac:dyDescent="0.25">
      <c r="A1070" s="11"/>
      <c r="B1070" s="11"/>
      <c r="C1070" s="11"/>
      <c r="D1070" s="11"/>
      <c r="E1070" s="10">
        <v>1067</v>
      </c>
      <c r="F1070" s="15" t="s">
        <v>135</v>
      </c>
      <c r="G1070" s="15"/>
      <c r="H1070" s="15"/>
      <c r="I1070" s="14"/>
      <c r="J1070" s="14"/>
      <c r="K1070" s="13">
        <v>162</v>
      </c>
      <c r="L1070" s="13">
        <v>108</v>
      </c>
      <c r="M1070" s="13"/>
    </row>
    <row r="1071" spans="1:13" s="1" customFormat="1" ht="94.5" customHeight="1" x14ac:dyDescent="0.25">
      <c r="A1071" s="11"/>
      <c r="B1071" s="11"/>
      <c r="C1071" s="11"/>
      <c r="D1071" s="11"/>
      <c r="E1071" s="10">
        <v>1068</v>
      </c>
      <c r="F1071" s="15" t="s">
        <v>134</v>
      </c>
      <c r="G1071" s="15"/>
      <c r="H1071" s="15"/>
      <c r="I1071" s="14"/>
      <c r="J1071" s="14"/>
      <c r="K1071" s="13">
        <v>132</v>
      </c>
      <c r="L1071" s="13">
        <v>88</v>
      </c>
      <c r="M1071" s="13"/>
    </row>
    <row r="1072" spans="1:13" s="1" customFormat="1" ht="94.5" customHeight="1" x14ac:dyDescent="0.25">
      <c r="A1072" s="11"/>
      <c r="B1072" s="11"/>
      <c r="C1072" s="11"/>
      <c r="D1072" s="11"/>
      <c r="E1072" s="10">
        <v>1069</v>
      </c>
      <c r="F1072" s="15" t="s">
        <v>133</v>
      </c>
      <c r="G1072" s="15"/>
      <c r="H1072" s="15"/>
      <c r="I1072" s="14"/>
      <c r="J1072" s="14"/>
      <c r="K1072" s="13">
        <v>210</v>
      </c>
      <c r="L1072" s="13">
        <v>140</v>
      </c>
      <c r="M1072" s="13"/>
    </row>
    <row r="1073" spans="1:13" s="1" customFormat="1" ht="110.25" customHeight="1" x14ac:dyDescent="0.25">
      <c r="A1073" s="11"/>
      <c r="B1073" s="11"/>
      <c r="C1073" s="11"/>
      <c r="D1073" s="11"/>
      <c r="E1073" s="10">
        <v>1070</v>
      </c>
      <c r="F1073" s="15" t="s">
        <v>132</v>
      </c>
      <c r="G1073" s="15"/>
      <c r="H1073" s="15"/>
      <c r="I1073" s="14"/>
      <c r="J1073" s="14"/>
      <c r="K1073" s="13">
        <v>162</v>
      </c>
      <c r="L1073" s="13">
        <v>108</v>
      </c>
      <c r="M1073" s="13"/>
    </row>
    <row r="1074" spans="1:13" s="1" customFormat="1" ht="94.5" customHeight="1" x14ac:dyDescent="0.25">
      <c r="A1074" s="11"/>
      <c r="B1074" s="11"/>
      <c r="C1074" s="11"/>
      <c r="D1074" s="11"/>
      <c r="E1074" s="10">
        <v>1071</v>
      </c>
      <c r="F1074" s="15" t="s">
        <v>131</v>
      </c>
      <c r="G1074" s="15"/>
      <c r="H1074" s="15"/>
      <c r="I1074" s="14"/>
      <c r="J1074" s="14"/>
      <c r="K1074" s="13">
        <v>132</v>
      </c>
      <c r="L1074" s="13">
        <v>88</v>
      </c>
      <c r="M1074" s="13"/>
    </row>
    <row r="1075" spans="1:13" s="1" customFormat="1" x14ac:dyDescent="0.25">
      <c r="A1075" s="11"/>
      <c r="B1075" s="11"/>
      <c r="C1075" s="11"/>
      <c r="D1075" s="11"/>
      <c r="E1075" s="10">
        <v>1072</v>
      </c>
      <c r="F1075" s="14" t="s">
        <v>130</v>
      </c>
      <c r="G1075" s="14">
        <v>0</v>
      </c>
      <c r="H1075" s="14">
        <v>0</v>
      </c>
      <c r="I1075" s="17">
        <v>165</v>
      </c>
      <c r="J1075" s="17">
        <v>110</v>
      </c>
      <c r="K1075" s="13">
        <v>297</v>
      </c>
      <c r="L1075" s="13">
        <v>198</v>
      </c>
      <c r="M1075" s="6">
        <f>L1075/J1075</f>
        <v>1.8</v>
      </c>
    </row>
    <row r="1076" spans="1:13" s="1" customFormat="1" ht="94.5" customHeight="1" x14ac:dyDescent="0.25">
      <c r="A1076" s="11"/>
      <c r="B1076" s="11"/>
      <c r="C1076" s="11"/>
      <c r="D1076" s="11"/>
      <c r="E1076" s="10">
        <v>1073</v>
      </c>
      <c r="F1076" s="15" t="s">
        <v>129</v>
      </c>
      <c r="G1076" s="15"/>
      <c r="H1076" s="15"/>
      <c r="I1076" s="14"/>
      <c r="J1076" s="14"/>
      <c r="K1076" s="13">
        <v>203</v>
      </c>
      <c r="L1076" s="13">
        <v>125.99999999999999</v>
      </c>
      <c r="M1076" s="13"/>
    </row>
    <row r="1077" spans="1:13" s="1" customFormat="1" ht="110.25" customHeight="1" x14ac:dyDescent="0.25">
      <c r="A1077" s="11"/>
      <c r="B1077" s="11"/>
      <c r="C1077" s="11"/>
      <c r="D1077" s="11"/>
      <c r="E1077" s="10">
        <v>1074</v>
      </c>
      <c r="F1077" s="15" t="s">
        <v>128</v>
      </c>
      <c r="G1077" s="15"/>
      <c r="H1077" s="15"/>
      <c r="I1077" s="14"/>
      <c r="J1077" s="14"/>
      <c r="K1077" s="13">
        <v>156</v>
      </c>
      <c r="L1077" s="13">
        <v>96</v>
      </c>
      <c r="M1077" s="13"/>
    </row>
    <row r="1078" spans="1:13" s="1" customFormat="1" ht="94.5" customHeight="1" x14ac:dyDescent="0.25">
      <c r="A1078" s="11"/>
      <c r="B1078" s="11"/>
      <c r="C1078" s="11"/>
      <c r="D1078" s="11"/>
      <c r="E1078" s="10">
        <v>1075</v>
      </c>
      <c r="F1078" s="15" t="s">
        <v>127</v>
      </c>
      <c r="G1078" s="15"/>
      <c r="H1078" s="15"/>
      <c r="I1078" s="14"/>
      <c r="J1078" s="14"/>
      <c r="K1078" s="13">
        <v>121.00000000000001</v>
      </c>
      <c r="L1078" s="13">
        <v>77</v>
      </c>
      <c r="M1078" s="13"/>
    </row>
    <row r="1079" spans="1:13" s="1" customFormat="1" ht="94.5" customHeight="1" x14ac:dyDescent="0.25">
      <c r="A1079" s="11"/>
      <c r="B1079" s="11"/>
      <c r="C1079" s="11"/>
      <c r="D1079" s="11"/>
      <c r="E1079" s="10">
        <v>1076</v>
      </c>
      <c r="F1079" s="15" t="s">
        <v>126</v>
      </c>
      <c r="G1079" s="15"/>
      <c r="H1079" s="15"/>
      <c r="I1079" s="14"/>
      <c r="J1079" s="14"/>
      <c r="K1079" s="13">
        <v>203</v>
      </c>
      <c r="L1079" s="13">
        <v>125.99999999999999</v>
      </c>
      <c r="M1079" s="13"/>
    </row>
    <row r="1080" spans="1:13" s="1" customFormat="1" ht="110.25" customHeight="1" x14ac:dyDescent="0.25">
      <c r="A1080" s="11"/>
      <c r="B1080" s="11"/>
      <c r="C1080" s="11"/>
      <c r="D1080" s="11"/>
      <c r="E1080" s="10">
        <v>1077</v>
      </c>
      <c r="F1080" s="15" t="s">
        <v>125</v>
      </c>
      <c r="G1080" s="15"/>
      <c r="H1080" s="15"/>
      <c r="I1080" s="14"/>
      <c r="J1080" s="14"/>
      <c r="K1080" s="13">
        <v>156</v>
      </c>
      <c r="L1080" s="13">
        <v>96</v>
      </c>
      <c r="M1080" s="13"/>
    </row>
    <row r="1081" spans="1:13" s="1" customFormat="1" ht="94.5" customHeight="1" x14ac:dyDescent="0.25">
      <c r="A1081" s="11"/>
      <c r="B1081" s="11"/>
      <c r="C1081" s="11"/>
      <c r="D1081" s="11"/>
      <c r="E1081" s="10">
        <v>1078</v>
      </c>
      <c r="F1081" s="15" t="s">
        <v>124</v>
      </c>
      <c r="G1081" s="15"/>
      <c r="H1081" s="15"/>
      <c r="I1081" s="14"/>
      <c r="J1081" s="14"/>
      <c r="K1081" s="13">
        <v>121.00000000000001</v>
      </c>
      <c r="L1081" s="13">
        <v>77</v>
      </c>
      <c r="M1081" s="13"/>
    </row>
    <row r="1082" spans="1:13" s="1" customFormat="1" ht="63" x14ac:dyDescent="0.25">
      <c r="A1082" s="11"/>
      <c r="B1082" s="11"/>
      <c r="C1082" s="11"/>
      <c r="D1082" s="11"/>
      <c r="E1082" s="10">
        <v>1079</v>
      </c>
      <c r="F1082" s="14" t="s">
        <v>123</v>
      </c>
      <c r="G1082" s="14" t="s">
        <v>16</v>
      </c>
      <c r="H1082" s="14" t="s">
        <v>122</v>
      </c>
      <c r="I1082" s="17">
        <v>165</v>
      </c>
      <c r="J1082" s="17">
        <v>110</v>
      </c>
      <c r="K1082" s="13">
        <v>297</v>
      </c>
      <c r="L1082" s="13">
        <v>198</v>
      </c>
      <c r="M1082" s="6">
        <f>L1082/J1082</f>
        <v>1.8</v>
      </c>
    </row>
    <row r="1083" spans="1:13" s="1" customFormat="1" ht="141.75" customHeight="1" x14ac:dyDescent="0.25">
      <c r="A1083" s="11"/>
      <c r="B1083" s="11"/>
      <c r="C1083" s="11"/>
      <c r="D1083" s="11"/>
      <c r="E1083" s="10">
        <v>1080</v>
      </c>
      <c r="F1083" s="15" t="s">
        <v>121</v>
      </c>
      <c r="G1083" s="15"/>
      <c r="H1083" s="15"/>
      <c r="I1083" s="14"/>
      <c r="J1083" s="14"/>
      <c r="K1083" s="13">
        <v>203</v>
      </c>
      <c r="L1083" s="13">
        <v>125.99999999999999</v>
      </c>
      <c r="M1083" s="13"/>
    </row>
    <row r="1084" spans="1:13" s="1" customFormat="1" ht="157.5" customHeight="1" x14ac:dyDescent="0.25">
      <c r="A1084" s="11"/>
      <c r="B1084" s="11"/>
      <c r="C1084" s="11"/>
      <c r="D1084" s="11"/>
      <c r="E1084" s="10">
        <v>1081</v>
      </c>
      <c r="F1084" s="15" t="s">
        <v>120</v>
      </c>
      <c r="G1084" s="15"/>
      <c r="H1084" s="15"/>
      <c r="I1084" s="14"/>
      <c r="J1084" s="14"/>
      <c r="K1084" s="13">
        <v>156</v>
      </c>
      <c r="L1084" s="13">
        <v>96</v>
      </c>
      <c r="M1084" s="13"/>
    </row>
    <row r="1085" spans="1:13" s="1" customFormat="1" ht="141.75" customHeight="1" x14ac:dyDescent="0.25">
      <c r="A1085" s="11"/>
      <c r="B1085" s="11"/>
      <c r="C1085" s="11"/>
      <c r="D1085" s="11"/>
      <c r="E1085" s="10">
        <v>1082</v>
      </c>
      <c r="F1085" s="15" t="s">
        <v>119</v>
      </c>
      <c r="G1085" s="15"/>
      <c r="H1085" s="15"/>
      <c r="I1085" s="14"/>
      <c r="J1085" s="14"/>
      <c r="K1085" s="13">
        <v>121.00000000000001</v>
      </c>
      <c r="L1085" s="13">
        <v>77</v>
      </c>
      <c r="M1085" s="13"/>
    </row>
    <row r="1086" spans="1:13" s="1" customFormat="1" ht="141.75" customHeight="1" x14ac:dyDescent="0.25">
      <c r="A1086" s="11"/>
      <c r="B1086" s="11"/>
      <c r="C1086" s="11"/>
      <c r="D1086" s="11"/>
      <c r="E1086" s="10">
        <v>1083</v>
      </c>
      <c r="F1086" s="15" t="s">
        <v>118</v>
      </c>
      <c r="G1086" s="15"/>
      <c r="H1086" s="15"/>
      <c r="I1086" s="14"/>
      <c r="J1086" s="14"/>
      <c r="K1086" s="13">
        <v>203</v>
      </c>
      <c r="L1086" s="13">
        <v>125.99999999999999</v>
      </c>
      <c r="M1086" s="13"/>
    </row>
    <row r="1087" spans="1:13" s="1" customFormat="1" ht="157.5" customHeight="1" x14ac:dyDescent="0.25">
      <c r="A1087" s="11"/>
      <c r="B1087" s="11"/>
      <c r="C1087" s="11"/>
      <c r="D1087" s="11"/>
      <c r="E1087" s="10">
        <v>1084</v>
      </c>
      <c r="F1087" s="15" t="s">
        <v>117</v>
      </c>
      <c r="G1087" s="15"/>
      <c r="H1087" s="15"/>
      <c r="I1087" s="14"/>
      <c r="J1087" s="14"/>
      <c r="K1087" s="13">
        <v>156</v>
      </c>
      <c r="L1087" s="13">
        <v>96</v>
      </c>
      <c r="M1087" s="13"/>
    </row>
    <row r="1088" spans="1:13" s="1" customFormat="1" ht="141.75" customHeight="1" x14ac:dyDescent="0.25">
      <c r="A1088" s="11"/>
      <c r="B1088" s="11"/>
      <c r="C1088" s="11"/>
      <c r="D1088" s="11"/>
      <c r="E1088" s="10">
        <v>1085</v>
      </c>
      <c r="F1088" s="15" t="s">
        <v>116</v>
      </c>
      <c r="G1088" s="15"/>
      <c r="H1088" s="15"/>
      <c r="I1088" s="14"/>
      <c r="J1088" s="14"/>
      <c r="K1088" s="13">
        <v>121.00000000000001</v>
      </c>
      <c r="L1088" s="13">
        <v>77</v>
      </c>
      <c r="M1088" s="13"/>
    </row>
    <row r="1089" spans="1:13" s="1" customFormat="1" x14ac:dyDescent="0.25">
      <c r="A1089" s="11"/>
      <c r="B1089" s="11"/>
      <c r="C1089" s="11"/>
      <c r="D1089" s="11"/>
      <c r="E1089" s="10">
        <v>1086</v>
      </c>
      <c r="F1089" s="14" t="s">
        <v>115</v>
      </c>
      <c r="G1089" s="14">
        <v>0</v>
      </c>
      <c r="H1089" s="14">
        <v>0</v>
      </c>
      <c r="I1089" s="17">
        <v>170</v>
      </c>
      <c r="J1089" s="17">
        <v>120</v>
      </c>
      <c r="K1089" s="13">
        <v>306</v>
      </c>
      <c r="L1089" s="13">
        <v>216</v>
      </c>
      <c r="M1089" s="6">
        <f>L1089/J1089</f>
        <v>1.8</v>
      </c>
    </row>
    <row r="1090" spans="1:13" s="1" customFormat="1" ht="94.5" customHeight="1" x14ac:dyDescent="0.25">
      <c r="A1090" s="11"/>
      <c r="B1090" s="11"/>
      <c r="C1090" s="11"/>
      <c r="D1090" s="11"/>
      <c r="E1090" s="10">
        <v>1087</v>
      </c>
      <c r="F1090" s="15" t="s">
        <v>114</v>
      </c>
      <c r="G1090" s="15"/>
      <c r="H1090" s="15"/>
      <c r="I1090" s="14"/>
      <c r="J1090" s="14"/>
      <c r="K1090" s="13">
        <v>210</v>
      </c>
      <c r="L1090" s="13">
        <v>140</v>
      </c>
      <c r="M1090" s="13"/>
    </row>
    <row r="1091" spans="1:13" s="1" customFormat="1" ht="110.25" customHeight="1" x14ac:dyDescent="0.25">
      <c r="A1091" s="11"/>
      <c r="B1091" s="11"/>
      <c r="C1091" s="11"/>
      <c r="D1091" s="11"/>
      <c r="E1091" s="10">
        <v>1088</v>
      </c>
      <c r="F1091" s="15" t="s">
        <v>113</v>
      </c>
      <c r="G1091" s="15"/>
      <c r="H1091" s="15"/>
      <c r="I1091" s="14"/>
      <c r="J1091" s="14"/>
      <c r="K1091" s="13">
        <v>162</v>
      </c>
      <c r="L1091" s="13">
        <v>108</v>
      </c>
      <c r="M1091" s="13"/>
    </row>
    <row r="1092" spans="1:13" s="1" customFormat="1" ht="94.5" customHeight="1" x14ac:dyDescent="0.25">
      <c r="A1092" s="11"/>
      <c r="B1092" s="11"/>
      <c r="C1092" s="11"/>
      <c r="D1092" s="11"/>
      <c r="E1092" s="10">
        <v>1089</v>
      </c>
      <c r="F1092" s="15" t="s">
        <v>112</v>
      </c>
      <c r="G1092" s="15"/>
      <c r="H1092" s="15"/>
      <c r="I1092" s="14"/>
      <c r="J1092" s="14"/>
      <c r="K1092" s="13">
        <v>132</v>
      </c>
      <c r="L1092" s="13">
        <v>88</v>
      </c>
      <c r="M1092" s="13"/>
    </row>
    <row r="1093" spans="1:13" s="1" customFormat="1" ht="94.5" customHeight="1" x14ac:dyDescent="0.25">
      <c r="A1093" s="11"/>
      <c r="B1093" s="11"/>
      <c r="C1093" s="11"/>
      <c r="D1093" s="11"/>
      <c r="E1093" s="10">
        <v>1090</v>
      </c>
      <c r="F1093" s="15" t="s">
        <v>111</v>
      </c>
      <c r="G1093" s="15"/>
      <c r="H1093" s="15"/>
      <c r="I1093" s="14"/>
      <c r="J1093" s="14"/>
      <c r="K1093" s="13">
        <v>210</v>
      </c>
      <c r="L1093" s="13">
        <v>140</v>
      </c>
      <c r="M1093" s="13"/>
    </row>
    <row r="1094" spans="1:13" s="1" customFormat="1" ht="110.25" customHeight="1" x14ac:dyDescent="0.25">
      <c r="A1094" s="11"/>
      <c r="B1094" s="11"/>
      <c r="C1094" s="11"/>
      <c r="D1094" s="11"/>
      <c r="E1094" s="10">
        <v>1091</v>
      </c>
      <c r="F1094" s="15" t="s">
        <v>110</v>
      </c>
      <c r="G1094" s="15"/>
      <c r="H1094" s="15"/>
      <c r="I1094" s="14"/>
      <c r="J1094" s="14"/>
      <c r="K1094" s="13">
        <v>162</v>
      </c>
      <c r="L1094" s="13">
        <v>108</v>
      </c>
      <c r="M1094" s="13"/>
    </row>
    <row r="1095" spans="1:13" s="1" customFormat="1" ht="94.5" customHeight="1" x14ac:dyDescent="0.25">
      <c r="A1095" s="11"/>
      <c r="B1095" s="11"/>
      <c r="C1095" s="11"/>
      <c r="D1095" s="11"/>
      <c r="E1095" s="10">
        <v>1092</v>
      </c>
      <c r="F1095" s="15" t="s">
        <v>109</v>
      </c>
      <c r="G1095" s="15"/>
      <c r="H1095" s="15"/>
      <c r="I1095" s="14"/>
      <c r="J1095" s="14"/>
      <c r="K1095" s="13">
        <v>132</v>
      </c>
      <c r="L1095" s="13">
        <v>88</v>
      </c>
      <c r="M1095" s="13"/>
    </row>
    <row r="1096" spans="1:13" s="1" customFormat="1" ht="31.5" x14ac:dyDescent="0.25">
      <c r="A1096" s="11"/>
      <c r="B1096" s="11"/>
      <c r="C1096" s="11"/>
      <c r="D1096" s="11"/>
      <c r="E1096" s="10">
        <v>1093</v>
      </c>
      <c r="F1096" s="14" t="s">
        <v>108</v>
      </c>
      <c r="G1096" s="14" t="s">
        <v>16</v>
      </c>
      <c r="H1096" s="14" t="s">
        <v>107</v>
      </c>
      <c r="I1096" s="17">
        <v>165</v>
      </c>
      <c r="J1096" s="17">
        <v>110</v>
      </c>
      <c r="K1096" s="13">
        <v>297</v>
      </c>
      <c r="L1096" s="13">
        <v>198</v>
      </c>
      <c r="M1096" s="6">
        <f>L1096/J1096</f>
        <v>1.8</v>
      </c>
    </row>
    <row r="1097" spans="1:13" s="1" customFormat="1" ht="110.25" customHeight="1" x14ac:dyDescent="0.25">
      <c r="A1097" s="11"/>
      <c r="B1097" s="11"/>
      <c r="C1097" s="11"/>
      <c r="D1097" s="11"/>
      <c r="E1097" s="10">
        <v>1094</v>
      </c>
      <c r="F1097" s="15" t="s">
        <v>106</v>
      </c>
      <c r="G1097" s="15"/>
      <c r="H1097" s="15"/>
      <c r="I1097" s="14"/>
      <c r="J1097" s="14"/>
      <c r="K1097" s="13">
        <v>203</v>
      </c>
      <c r="L1097" s="13">
        <v>125.99999999999999</v>
      </c>
      <c r="M1097" s="13"/>
    </row>
    <row r="1098" spans="1:13" s="1" customFormat="1" ht="126" customHeight="1" x14ac:dyDescent="0.25">
      <c r="A1098" s="11"/>
      <c r="B1098" s="11"/>
      <c r="C1098" s="11"/>
      <c r="D1098" s="11"/>
      <c r="E1098" s="10">
        <v>1095</v>
      </c>
      <c r="F1098" s="15" t="s">
        <v>105</v>
      </c>
      <c r="G1098" s="15"/>
      <c r="H1098" s="15"/>
      <c r="I1098" s="14"/>
      <c r="J1098" s="14"/>
      <c r="K1098" s="13">
        <v>156</v>
      </c>
      <c r="L1098" s="13">
        <v>96</v>
      </c>
      <c r="M1098" s="13"/>
    </row>
    <row r="1099" spans="1:13" s="1" customFormat="1" ht="110.25" customHeight="1" x14ac:dyDescent="0.25">
      <c r="A1099" s="11"/>
      <c r="B1099" s="11"/>
      <c r="C1099" s="11"/>
      <c r="D1099" s="11"/>
      <c r="E1099" s="10">
        <v>1096</v>
      </c>
      <c r="F1099" s="15" t="s">
        <v>104</v>
      </c>
      <c r="G1099" s="15"/>
      <c r="H1099" s="15"/>
      <c r="I1099" s="14"/>
      <c r="J1099" s="14"/>
      <c r="K1099" s="13">
        <v>121.00000000000001</v>
      </c>
      <c r="L1099" s="13">
        <v>77</v>
      </c>
      <c r="M1099" s="13"/>
    </row>
    <row r="1100" spans="1:13" s="1" customFormat="1" ht="126" customHeight="1" x14ac:dyDescent="0.25">
      <c r="A1100" s="11"/>
      <c r="B1100" s="11"/>
      <c r="C1100" s="11"/>
      <c r="D1100" s="11"/>
      <c r="E1100" s="10">
        <v>1097</v>
      </c>
      <c r="F1100" s="15" t="s">
        <v>103</v>
      </c>
      <c r="G1100" s="15"/>
      <c r="H1100" s="15"/>
      <c r="I1100" s="14"/>
      <c r="J1100" s="14"/>
      <c r="K1100" s="13">
        <v>203</v>
      </c>
      <c r="L1100" s="13">
        <v>125.99999999999999</v>
      </c>
      <c r="M1100" s="13"/>
    </row>
    <row r="1101" spans="1:13" s="1" customFormat="1" ht="141.75" customHeight="1" x14ac:dyDescent="0.25">
      <c r="A1101" s="11"/>
      <c r="B1101" s="11"/>
      <c r="C1101" s="11"/>
      <c r="D1101" s="11"/>
      <c r="E1101" s="10">
        <v>1098</v>
      </c>
      <c r="F1101" s="15" t="s">
        <v>102</v>
      </c>
      <c r="G1101" s="15"/>
      <c r="H1101" s="15"/>
      <c r="I1101" s="14"/>
      <c r="J1101" s="14"/>
      <c r="K1101" s="13">
        <v>156</v>
      </c>
      <c r="L1101" s="13">
        <v>96</v>
      </c>
      <c r="M1101" s="13"/>
    </row>
    <row r="1102" spans="1:13" s="1" customFormat="1" ht="126" customHeight="1" x14ac:dyDescent="0.25">
      <c r="A1102" s="11"/>
      <c r="B1102" s="11"/>
      <c r="C1102" s="11"/>
      <c r="D1102" s="11"/>
      <c r="E1102" s="10">
        <v>1099</v>
      </c>
      <c r="F1102" s="15" t="s">
        <v>101</v>
      </c>
      <c r="G1102" s="15"/>
      <c r="H1102" s="15"/>
      <c r="I1102" s="14"/>
      <c r="J1102" s="14"/>
      <c r="K1102" s="13">
        <v>121.00000000000001</v>
      </c>
      <c r="L1102" s="13">
        <v>77</v>
      </c>
      <c r="M1102" s="13"/>
    </row>
    <row r="1103" spans="1:13" s="1" customFormat="1" x14ac:dyDescent="0.25">
      <c r="A1103" s="11"/>
      <c r="B1103" s="11"/>
      <c r="C1103" s="11"/>
      <c r="D1103" s="11"/>
      <c r="E1103" s="10">
        <v>1100</v>
      </c>
      <c r="F1103" s="14" t="s">
        <v>100</v>
      </c>
      <c r="G1103" s="14">
        <v>0</v>
      </c>
      <c r="H1103" s="14">
        <v>0</v>
      </c>
      <c r="I1103" s="17">
        <v>165</v>
      </c>
      <c r="J1103" s="17">
        <v>110</v>
      </c>
      <c r="K1103" s="13">
        <v>297</v>
      </c>
      <c r="L1103" s="13">
        <v>198</v>
      </c>
      <c r="M1103" s="6">
        <f>L1103/J1103</f>
        <v>1.8</v>
      </c>
    </row>
    <row r="1104" spans="1:13" s="1" customFormat="1" ht="94.5" customHeight="1" x14ac:dyDescent="0.25">
      <c r="A1104" s="11"/>
      <c r="B1104" s="11"/>
      <c r="C1104" s="11"/>
      <c r="D1104" s="11"/>
      <c r="E1104" s="10">
        <v>1101</v>
      </c>
      <c r="F1104" s="15" t="s">
        <v>99</v>
      </c>
      <c r="G1104" s="15"/>
      <c r="H1104" s="15"/>
      <c r="I1104" s="14"/>
      <c r="J1104" s="14"/>
      <c r="K1104" s="13">
        <v>203</v>
      </c>
      <c r="L1104" s="13">
        <v>125.99999999999999</v>
      </c>
      <c r="M1104" s="13"/>
    </row>
    <row r="1105" spans="1:13" s="1" customFormat="1" ht="110.25" customHeight="1" x14ac:dyDescent="0.25">
      <c r="A1105" s="11"/>
      <c r="B1105" s="11"/>
      <c r="C1105" s="11"/>
      <c r="D1105" s="11"/>
      <c r="E1105" s="10">
        <v>1102</v>
      </c>
      <c r="F1105" s="15" t="s">
        <v>98</v>
      </c>
      <c r="G1105" s="15"/>
      <c r="H1105" s="15"/>
      <c r="I1105" s="14"/>
      <c r="J1105" s="14"/>
      <c r="K1105" s="13">
        <v>156</v>
      </c>
      <c r="L1105" s="13">
        <v>96</v>
      </c>
      <c r="M1105" s="13"/>
    </row>
    <row r="1106" spans="1:13" s="1" customFormat="1" ht="94.5" customHeight="1" x14ac:dyDescent="0.25">
      <c r="A1106" s="11"/>
      <c r="B1106" s="11"/>
      <c r="C1106" s="11"/>
      <c r="D1106" s="11"/>
      <c r="E1106" s="10">
        <v>1103</v>
      </c>
      <c r="F1106" s="15" t="s">
        <v>97</v>
      </c>
      <c r="G1106" s="15"/>
      <c r="H1106" s="15"/>
      <c r="I1106" s="14"/>
      <c r="J1106" s="14"/>
      <c r="K1106" s="13">
        <v>121.00000000000001</v>
      </c>
      <c r="L1106" s="13">
        <v>77</v>
      </c>
      <c r="M1106" s="13"/>
    </row>
    <row r="1107" spans="1:13" s="1" customFormat="1" ht="94.5" customHeight="1" x14ac:dyDescent="0.25">
      <c r="A1107" s="11"/>
      <c r="B1107" s="11"/>
      <c r="C1107" s="11"/>
      <c r="D1107" s="11"/>
      <c r="E1107" s="10">
        <v>1104</v>
      </c>
      <c r="F1107" s="15" t="s">
        <v>96</v>
      </c>
      <c r="G1107" s="15"/>
      <c r="H1107" s="15"/>
      <c r="I1107" s="14"/>
      <c r="J1107" s="14"/>
      <c r="K1107" s="13">
        <v>203</v>
      </c>
      <c r="L1107" s="13">
        <v>125.99999999999999</v>
      </c>
      <c r="M1107" s="13"/>
    </row>
    <row r="1108" spans="1:13" s="1" customFormat="1" ht="110.25" customHeight="1" x14ac:dyDescent="0.25">
      <c r="A1108" s="11"/>
      <c r="B1108" s="11"/>
      <c r="C1108" s="11"/>
      <c r="D1108" s="11"/>
      <c r="E1108" s="10">
        <v>1105</v>
      </c>
      <c r="F1108" s="15" t="s">
        <v>95</v>
      </c>
      <c r="G1108" s="15"/>
      <c r="H1108" s="15"/>
      <c r="I1108" s="14"/>
      <c r="J1108" s="14"/>
      <c r="K1108" s="13">
        <v>156</v>
      </c>
      <c r="L1108" s="13">
        <v>96</v>
      </c>
      <c r="M1108" s="13"/>
    </row>
    <row r="1109" spans="1:13" s="1" customFormat="1" ht="94.5" customHeight="1" x14ac:dyDescent="0.25">
      <c r="A1109" s="11"/>
      <c r="B1109" s="11"/>
      <c r="C1109" s="11"/>
      <c r="D1109" s="11"/>
      <c r="E1109" s="10">
        <v>1106</v>
      </c>
      <c r="F1109" s="15" t="s">
        <v>94</v>
      </c>
      <c r="G1109" s="15"/>
      <c r="H1109" s="15"/>
      <c r="I1109" s="14"/>
      <c r="J1109" s="14"/>
      <c r="K1109" s="13">
        <v>121.00000000000001</v>
      </c>
      <c r="L1109" s="13">
        <v>77</v>
      </c>
      <c r="M1109" s="13"/>
    </row>
    <row r="1110" spans="1:13" s="1" customFormat="1" ht="63" x14ac:dyDescent="0.25">
      <c r="A1110" s="11"/>
      <c r="B1110" s="11"/>
      <c r="C1110" s="11"/>
      <c r="D1110" s="11"/>
      <c r="E1110" s="10">
        <v>1107</v>
      </c>
      <c r="F1110" s="14" t="s">
        <v>93</v>
      </c>
      <c r="G1110" s="14" t="s">
        <v>69</v>
      </c>
      <c r="H1110" s="14" t="s">
        <v>92</v>
      </c>
      <c r="I1110" s="17">
        <v>165</v>
      </c>
      <c r="J1110" s="17">
        <v>110</v>
      </c>
      <c r="K1110" s="13">
        <v>297</v>
      </c>
      <c r="L1110" s="13">
        <v>198</v>
      </c>
      <c r="M1110" s="6">
        <f>L1110/J1110</f>
        <v>1.8</v>
      </c>
    </row>
    <row r="1111" spans="1:13" s="1" customFormat="1" ht="141.75" customHeight="1" x14ac:dyDescent="0.25">
      <c r="A1111" s="11"/>
      <c r="B1111" s="11"/>
      <c r="C1111" s="11"/>
      <c r="D1111" s="11"/>
      <c r="E1111" s="10">
        <v>1108</v>
      </c>
      <c r="F1111" s="15" t="s">
        <v>91</v>
      </c>
      <c r="G1111" s="15"/>
      <c r="H1111" s="15"/>
      <c r="I1111" s="14"/>
      <c r="J1111" s="14"/>
      <c r="K1111" s="13">
        <v>203</v>
      </c>
      <c r="L1111" s="13">
        <v>125.99999999999999</v>
      </c>
      <c r="M1111" s="13"/>
    </row>
    <row r="1112" spans="1:13" s="1" customFormat="1" ht="157.5" customHeight="1" x14ac:dyDescent="0.25">
      <c r="A1112" s="11"/>
      <c r="B1112" s="11"/>
      <c r="C1112" s="11"/>
      <c r="D1112" s="11"/>
      <c r="E1112" s="10">
        <v>1109</v>
      </c>
      <c r="F1112" s="15" t="s">
        <v>90</v>
      </c>
      <c r="G1112" s="15"/>
      <c r="H1112" s="15"/>
      <c r="I1112" s="14"/>
      <c r="J1112" s="14"/>
      <c r="K1112" s="13">
        <v>156</v>
      </c>
      <c r="L1112" s="13">
        <v>96</v>
      </c>
      <c r="M1112" s="13"/>
    </row>
    <row r="1113" spans="1:13" s="1" customFormat="1" ht="141.75" customHeight="1" x14ac:dyDescent="0.25">
      <c r="A1113" s="11"/>
      <c r="B1113" s="11"/>
      <c r="C1113" s="11"/>
      <c r="D1113" s="11"/>
      <c r="E1113" s="10">
        <v>1110</v>
      </c>
      <c r="F1113" s="15" t="s">
        <v>89</v>
      </c>
      <c r="G1113" s="15"/>
      <c r="H1113" s="15"/>
      <c r="I1113" s="14"/>
      <c r="J1113" s="14"/>
      <c r="K1113" s="13">
        <v>121.00000000000001</v>
      </c>
      <c r="L1113" s="13">
        <v>77</v>
      </c>
      <c r="M1113" s="13"/>
    </row>
    <row r="1114" spans="1:13" s="1" customFormat="1" ht="141.75" customHeight="1" x14ac:dyDescent="0.25">
      <c r="A1114" s="11"/>
      <c r="B1114" s="11"/>
      <c r="C1114" s="11"/>
      <c r="D1114" s="11"/>
      <c r="E1114" s="10">
        <v>1111</v>
      </c>
      <c r="F1114" s="15" t="s">
        <v>88</v>
      </c>
      <c r="G1114" s="15"/>
      <c r="H1114" s="15"/>
      <c r="I1114" s="14"/>
      <c r="J1114" s="14"/>
      <c r="K1114" s="13">
        <v>203</v>
      </c>
      <c r="L1114" s="13">
        <v>125.99999999999999</v>
      </c>
      <c r="M1114" s="13"/>
    </row>
    <row r="1115" spans="1:13" s="1" customFormat="1" ht="157.5" customHeight="1" x14ac:dyDescent="0.25">
      <c r="A1115" s="11"/>
      <c r="B1115" s="11"/>
      <c r="C1115" s="11"/>
      <c r="D1115" s="11"/>
      <c r="E1115" s="10">
        <v>1112</v>
      </c>
      <c r="F1115" s="15" t="s">
        <v>87</v>
      </c>
      <c r="G1115" s="15"/>
      <c r="H1115" s="15"/>
      <c r="I1115" s="14"/>
      <c r="J1115" s="14"/>
      <c r="K1115" s="13">
        <v>156</v>
      </c>
      <c r="L1115" s="13">
        <v>96</v>
      </c>
      <c r="M1115" s="13"/>
    </row>
    <row r="1116" spans="1:13" s="1" customFormat="1" ht="141.75" customHeight="1" x14ac:dyDescent="0.25">
      <c r="A1116" s="11"/>
      <c r="B1116" s="11"/>
      <c r="C1116" s="11"/>
      <c r="D1116" s="11"/>
      <c r="E1116" s="10">
        <v>1113</v>
      </c>
      <c r="F1116" s="15" t="s">
        <v>86</v>
      </c>
      <c r="G1116" s="15"/>
      <c r="H1116" s="15"/>
      <c r="I1116" s="14"/>
      <c r="J1116" s="14"/>
      <c r="K1116" s="13">
        <v>121.00000000000001</v>
      </c>
      <c r="L1116" s="13">
        <v>77</v>
      </c>
      <c r="M1116" s="13"/>
    </row>
    <row r="1117" spans="1:13" s="1" customFormat="1" x14ac:dyDescent="0.25">
      <c r="A1117" s="11"/>
      <c r="B1117" s="11"/>
      <c r="C1117" s="11"/>
      <c r="D1117" s="11"/>
      <c r="E1117" s="10">
        <v>1114</v>
      </c>
      <c r="F1117" s="14" t="s">
        <v>85</v>
      </c>
      <c r="G1117" s="14" t="s">
        <v>69</v>
      </c>
      <c r="H1117" s="14" t="s">
        <v>84</v>
      </c>
      <c r="I1117" s="17">
        <v>165</v>
      </c>
      <c r="J1117" s="17">
        <v>110</v>
      </c>
      <c r="K1117" s="13">
        <v>297</v>
      </c>
      <c r="L1117" s="13">
        <v>198</v>
      </c>
      <c r="M1117" s="6">
        <f>L1117/J1117</f>
        <v>1.8</v>
      </c>
    </row>
    <row r="1118" spans="1:13" s="1" customFormat="1" ht="110.25" customHeight="1" x14ac:dyDescent="0.25">
      <c r="A1118" s="11"/>
      <c r="B1118" s="11"/>
      <c r="C1118" s="11"/>
      <c r="D1118" s="11"/>
      <c r="E1118" s="10">
        <v>1115</v>
      </c>
      <c r="F1118" s="15" t="s">
        <v>83</v>
      </c>
      <c r="G1118" s="15"/>
      <c r="H1118" s="15"/>
      <c r="I1118" s="14"/>
      <c r="J1118" s="14"/>
      <c r="K1118" s="13">
        <v>203</v>
      </c>
      <c r="L1118" s="13">
        <v>125.99999999999999</v>
      </c>
      <c r="M1118" s="13"/>
    </row>
    <row r="1119" spans="1:13" s="1" customFormat="1" ht="126" customHeight="1" x14ac:dyDescent="0.25">
      <c r="A1119" s="11"/>
      <c r="B1119" s="11"/>
      <c r="C1119" s="11"/>
      <c r="D1119" s="11"/>
      <c r="E1119" s="10">
        <v>1116</v>
      </c>
      <c r="F1119" s="15" t="s">
        <v>82</v>
      </c>
      <c r="G1119" s="15"/>
      <c r="H1119" s="15"/>
      <c r="I1119" s="14"/>
      <c r="J1119" s="14"/>
      <c r="K1119" s="13">
        <v>156</v>
      </c>
      <c r="L1119" s="13">
        <v>96</v>
      </c>
      <c r="M1119" s="13"/>
    </row>
    <row r="1120" spans="1:13" s="1" customFormat="1" ht="110.25" customHeight="1" x14ac:dyDescent="0.25">
      <c r="A1120" s="11"/>
      <c r="B1120" s="11"/>
      <c r="C1120" s="11"/>
      <c r="D1120" s="11"/>
      <c r="E1120" s="10">
        <v>1117</v>
      </c>
      <c r="F1120" s="15" t="s">
        <v>81</v>
      </c>
      <c r="G1120" s="15"/>
      <c r="H1120" s="15"/>
      <c r="I1120" s="14"/>
      <c r="J1120" s="14"/>
      <c r="K1120" s="13">
        <v>121.00000000000001</v>
      </c>
      <c r="L1120" s="13">
        <v>77</v>
      </c>
      <c r="M1120" s="13"/>
    </row>
    <row r="1121" spans="1:13" s="1" customFormat="1" ht="110.25" customHeight="1" x14ac:dyDescent="0.25">
      <c r="A1121" s="11"/>
      <c r="B1121" s="11"/>
      <c r="C1121" s="11"/>
      <c r="D1121" s="11"/>
      <c r="E1121" s="10">
        <v>1118</v>
      </c>
      <c r="F1121" s="15" t="s">
        <v>80</v>
      </c>
      <c r="G1121" s="15"/>
      <c r="H1121" s="15"/>
      <c r="I1121" s="14"/>
      <c r="J1121" s="14"/>
      <c r="K1121" s="13">
        <v>203</v>
      </c>
      <c r="L1121" s="13">
        <v>125.99999999999999</v>
      </c>
      <c r="M1121" s="13"/>
    </row>
    <row r="1122" spans="1:13" s="1" customFormat="1" ht="126" customHeight="1" x14ac:dyDescent="0.25">
      <c r="A1122" s="11"/>
      <c r="B1122" s="11"/>
      <c r="C1122" s="11"/>
      <c r="D1122" s="11"/>
      <c r="E1122" s="10">
        <v>1119</v>
      </c>
      <c r="F1122" s="15" t="s">
        <v>79</v>
      </c>
      <c r="G1122" s="15"/>
      <c r="H1122" s="15"/>
      <c r="I1122" s="14"/>
      <c r="J1122" s="14"/>
      <c r="K1122" s="13">
        <v>156</v>
      </c>
      <c r="L1122" s="13">
        <v>96</v>
      </c>
      <c r="M1122" s="13"/>
    </row>
    <row r="1123" spans="1:13" s="1" customFormat="1" ht="110.25" customHeight="1" x14ac:dyDescent="0.25">
      <c r="A1123" s="11"/>
      <c r="B1123" s="11"/>
      <c r="C1123" s="11"/>
      <c r="D1123" s="11"/>
      <c r="E1123" s="10">
        <v>1120</v>
      </c>
      <c r="F1123" s="15" t="s">
        <v>78</v>
      </c>
      <c r="G1123" s="15"/>
      <c r="H1123" s="15"/>
      <c r="I1123" s="14"/>
      <c r="J1123" s="14"/>
      <c r="K1123" s="13">
        <v>121.00000000000001</v>
      </c>
      <c r="L1123" s="13">
        <v>77</v>
      </c>
      <c r="M1123" s="13"/>
    </row>
    <row r="1124" spans="1:13" s="1" customFormat="1" x14ac:dyDescent="0.25">
      <c r="A1124" s="11"/>
      <c r="B1124" s="11"/>
      <c r="C1124" s="11"/>
      <c r="D1124" s="11"/>
      <c r="E1124" s="10">
        <v>1121</v>
      </c>
      <c r="F1124" s="14" t="s">
        <v>77</v>
      </c>
      <c r="G1124" s="14">
        <v>0</v>
      </c>
      <c r="H1124" s="14">
        <v>0</v>
      </c>
      <c r="I1124" s="17">
        <v>165</v>
      </c>
      <c r="J1124" s="17">
        <v>110</v>
      </c>
      <c r="K1124" s="13">
        <v>297</v>
      </c>
      <c r="L1124" s="13">
        <v>198</v>
      </c>
      <c r="M1124" s="6">
        <f>L1124/J1124</f>
        <v>1.8</v>
      </c>
    </row>
    <row r="1125" spans="1:13" s="1" customFormat="1" ht="94.5" customHeight="1" x14ac:dyDescent="0.25">
      <c r="A1125" s="11"/>
      <c r="B1125" s="11"/>
      <c r="C1125" s="11"/>
      <c r="D1125" s="11"/>
      <c r="E1125" s="10">
        <v>1122</v>
      </c>
      <c r="F1125" s="15" t="s">
        <v>76</v>
      </c>
      <c r="G1125" s="15"/>
      <c r="H1125" s="15"/>
      <c r="I1125" s="14"/>
      <c r="J1125" s="14"/>
      <c r="K1125" s="13">
        <v>203</v>
      </c>
      <c r="L1125" s="13">
        <v>125.99999999999999</v>
      </c>
      <c r="M1125" s="13"/>
    </row>
    <row r="1126" spans="1:13" s="1" customFormat="1" ht="110.25" customHeight="1" x14ac:dyDescent="0.25">
      <c r="A1126" s="11"/>
      <c r="B1126" s="11"/>
      <c r="C1126" s="11"/>
      <c r="D1126" s="11"/>
      <c r="E1126" s="10">
        <v>1123</v>
      </c>
      <c r="F1126" s="15" t="s">
        <v>75</v>
      </c>
      <c r="G1126" s="15"/>
      <c r="H1126" s="15"/>
      <c r="I1126" s="14"/>
      <c r="J1126" s="14"/>
      <c r="K1126" s="13">
        <v>156</v>
      </c>
      <c r="L1126" s="13">
        <v>96</v>
      </c>
      <c r="M1126" s="13"/>
    </row>
    <row r="1127" spans="1:13" s="1" customFormat="1" ht="94.5" customHeight="1" x14ac:dyDescent="0.25">
      <c r="A1127" s="11"/>
      <c r="B1127" s="11"/>
      <c r="C1127" s="11"/>
      <c r="D1127" s="11"/>
      <c r="E1127" s="10">
        <v>1124</v>
      </c>
      <c r="F1127" s="15" t="s">
        <v>74</v>
      </c>
      <c r="G1127" s="15"/>
      <c r="H1127" s="15"/>
      <c r="I1127" s="14"/>
      <c r="J1127" s="14"/>
      <c r="K1127" s="13">
        <v>121.00000000000001</v>
      </c>
      <c r="L1127" s="13">
        <v>77</v>
      </c>
      <c r="M1127" s="13"/>
    </row>
    <row r="1128" spans="1:13" s="1" customFormat="1" ht="94.5" customHeight="1" x14ac:dyDescent="0.25">
      <c r="A1128" s="11"/>
      <c r="B1128" s="11"/>
      <c r="C1128" s="11"/>
      <c r="D1128" s="11"/>
      <c r="E1128" s="10">
        <v>1125</v>
      </c>
      <c r="F1128" s="15" t="s">
        <v>73</v>
      </c>
      <c r="G1128" s="15"/>
      <c r="H1128" s="15"/>
      <c r="I1128" s="14"/>
      <c r="J1128" s="14"/>
      <c r="K1128" s="13">
        <v>203</v>
      </c>
      <c r="L1128" s="13">
        <v>125.99999999999999</v>
      </c>
      <c r="M1128" s="13"/>
    </row>
    <row r="1129" spans="1:13" s="1" customFormat="1" ht="110.25" customHeight="1" x14ac:dyDescent="0.25">
      <c r="A1129" s="11"/>
      <c r="B1129" s="11"/>
      <c r="C1129" s="11"/>
      <c r="D1129" s="11"/>
      <c r="E1129" s="10">
        <v>1126</v>
      </c>
      <c r="F1129" s="15" t="s">
        <v>72</v>
      </c>
      <c r="G1129" s="15"/>
      <c r="H1129" s="15"/>
      <c r="I1129" s="14"/>
      <c r="J1129" s="14"/>
      <c r="K1129" s="13">
        <v>156</v>
      </c>
      <c r="L1129" s="13">
        <v>96</v>
      </c>
      <c r="M1129" s="13"/>
    </row>
    <row r="1130" spans="1:13" s="1" customFormat="1" ht="94.5" customHeight="1" x14ac:dyDescent="0.25">
      <c r="A1130" s="11"/>
      <c r="B1130" s="11"/>
      <c r="C1130" s="11"/>
      <c r="D1130" s="11"/>
      <c r="E1130" s="10">
        <v>1127</v>
      </c>
      <c r="F1130" s="15" t="s">
        <v>71</v>
      </c>
      <c r="G1130" s="15"/>
      <c r="H1130" s="15"/>
      <c r="I1130" s="14"/>
      <c r="J1130" s="14"/>
      <c r="K1130" s="13">
        <v>121.00000000000001</v>
      </c>
      <c r="L1130" s="13">
        <v>77</v>
      </c>
      <c r="M1130" s="13"/>
    </row>
    <row r="1131" spans="1:13" s="1" customFormat="1" ht="31.5" x14ac:dyDescent="0.25">
      <c r="A1131" s="11"/>
      <c r="B1131" s="11"/>
      <c r="C1131" s="11"/>
      <c r="D1131" s="11"/>
      <c r="E1131" s="10">
        <v>1128</v>
      </c>
      <c r="F1131" s="14" t="s">
        <v>70</v>
      </c>
      <c r="G1131" s="14" t="s">
        <v>69</v>
      </c>
      <c r="H1131" s="14" t="s">
        <v>68</v>
      </c>
      <c r="I1131" s="17">
        <v>165</v>
      </c>
      <c r="J1131" s="17">
        <v>110</v>
      </c>
      <c r="K1131" s="13">
        <v>297</v>
      </c>
      <c r="L1131" s="13">
        <v>198</v>
      </c>
      <c r="M1131" s="6">
        <f>L1131/J1131</f>
        <v>1.8</v>
      </c>
    </row>
    <row r="1132" spans="1:13" s="1" customFormat="1" ht="110.25" customHeight="1" x14ac:dyDescent="0.25">
      <c r="A1132" s="11"/>
      <c r="B1132" s="11"/>
      <c r="C1132" s="11"/>
      <c r="D1132" s="11"/>
      <c r="E1132" s="10">
        <v>1129</v>
      </c>
      <c r="F1132" s="15" t="s">
        <v>67</v>
      </c>
      <c r="G1132" s="15"/>
      <c r="H1132" s="15"/>
      <c r="I1132" s="14"/>
      <c r="J1132" s="14"/>
      <c r="K1132" s="13">
        <v>203</v>
      </c>
      <c r="L1132" s="13">
        <v>125.99999999999999</v>
      </c>
      <c r="M1132" s="13"/>
    </row>
    <row r="1133" spans="1:13" s="1" customFormat="1" ht="126" customHeight="1" x14ac:dyDescent="0.25">
      <c r="A1133" s="11"/>
      <c r="B1133" s="11"/>
      <c r="C1133" s="11"/>
      <c r="D1133" s="11"/>
      <c r="E1133" s="10">
        <v>1130</v>
      </c>
      <c r="F1133" s="15" t="s">
        <v>66</v>
      </c>
      <c r="G1133" s="15"/>
      <c r="H1133" s="15"/>
      <c r="I1133" s="14"/>
      <c r="J1133" s="14"/>
      <c r="K1133" s="13">
        <v>156</v>
      </c>
      <c r="L1133" s="13">
        <v>96</v>
      </c>
      <c r="M1133" s="13"/>
    </row>
    <row r="1134" spans="1:13" s="1" customFormat="1" ht="110.25" customHeight="1" x14ac:dyDescent="0.25">
      <c r="A1134" s="11"/>
      <c r="B1134" s="11"/>
      <c r="C1134" s="11"/>
      <c r="D1134" s="11"/>
      <c r="E1134" s="10">
        <v>1131</v>
      </c>
      <c r="F1134" s="15" t="s">
        <v>65</v>
      </c>
      <c r="G1134" s="15"/>
      <c r="H1134" s="15"/>
      <c r="I1134" s="14"/>
      <c r="J1134" s="14"/>
      <c r="K1134" s="13">
        <v>121.00000000000001</v>
      </c>
      <c r="L1134" s="13">
        <v>77</v>
      </c>
      <c r="M1134" s="13"/>
    </row>
    <row r="1135" spans="1:13" s="1" customFormat="1" ht="126" customHeight="1" x14ac:dyDescent="0.25">
      <c r="A1135" s="11"/>
      <c r="B1135" s="11"/>
      <c r="C1135" s="11"/>
      <c r="D1135" s="11"/>
      <c r="E1135" s="10">
        <v>1132</v>
      </c>
      <c r="F1135" s="15" t="s">
        <v>64</v>
      </c>
      <c r="G1135" s="15"/>
      <c r="H1135" s="15"/>
      <c r="I1135" s="14"/>
      <c r="J1135" s="14"/>
      <c r="K1135" s="13">
        <v>203</v>
      </c>
      <c r="L1135" s="13">
        <v>125.99999999999999</v>
      </c>
      <c r="M1135" s="13"/>
    </row>
    <row r="1136" spans="1:13" s="1" customFormat="1" ht="141.75" customHeight="1" x14ac:dyDescent="0.25">
      <c r="A1136" s="11"/>
      <c r="B1136" s="11"/>
      <c r="C1136" s="11"/>
      <c r="D1136" s="11"/>
      <c r="E1136" s="10">
        <v>1133</v>
      </c>
      <c r="F1136" s="15" t="s">
        <v>63</v>
      </c>
      <c r="G1136" s="15"/>
      <c r="H1136" s="15"/>
      <c r="I1136" s="14"/>
      <c r="J1136" s="14"/>
      <c r="K1136" s="13">
        <v>156</v>
      </c>
      <c r="L1136" s="13">
        <v>96</v>
      </c>
      <c r="M1136" s="13"/>
    </row>
    <row r="1137" spans="1:13" s="1" customFormat="1" ht="126" customHeight="1" x14ac:dyDescent="0.25">
      <c r="A1137" s="11"/>
      <c r="B1137" s="11"/>
      <c r="C1137" s="11"/>
      <c r="D1137" s="11"/>
      <c r="E1137" s="10">
        <v>1134</v>
      </c>
      <c r="F1137" s="15" t="s">
        <v>62</v>
      </c>
      <c r="G1137" s="15"/>
      <c r="H1137" s="15"/>
      <c r="I1137" s="14"/>
      <c r="J1137" s="14"/>
      <c r="K1137" s="13">
        <v>121.00000000000001</v>
      </c>
      <c r="L1137" s="13">
        <v>77</v>
      </c>
      <c r="M1137" s="13"/>
    </row>
    <row r="1138" spans="1:13" s="1" customFormat="1" ht="31.5" x14ac:dyDescent="0.25">
      <c r="A1138" s="11"/>
      <c r="B1138" s="11"/>
      <c r="C1138" s="11"/>
      <c r="D1138" s="11"/>
      <c r="E1138" s="10">
        <v>1135</v>
      </c>
      <c r="F1138" s="14" t="s">
        <v>61</v>
      </c>
      <c r="G1138" s="14" t="s">
        <v>60</v>
      </c>
      <c r="H1138" s="14" t="s">
        <v>59</v>
      </c>
      <c r="I1138" s="17">
        <v>165</v>
      </c>
      <c r="J1138" s="17">
        <v>110</v>
      </c>
      <c r="K1138" s="13">
        <v>297</v>
      </c>
      <c r="L1138" s="13">
        <v>198</v>
      </c>
      <c r="M1138" s="6">
        <f>L1138/J1138</f>
        <v>1.8</v>
      </c>
    </row>
    <row r="1139" spans="1:13" s="1" customFormat="1" ht="110.25" customHeight="1" x14ac:dyDescent="0.25">
      <c r="A1139" s="11"/>
      <c r="B1139" s="11"/>
      <c r="C1139" s="11"/>
      <c r="D1139" s="11"/>
      <c r="E1139" s="10">
        <v>1136</v>
      </c>
      <c r="F1139" s="15" t="s">
        <v>58</v>
      </c>
      <c r="G1139" s="15"/>
      <c r="H1139" s="15"/>
      <c r="I1139" s="14"/>
      <c r="J1139" s="14"/>
      <c r="K1139" s="13">
        <v>203</v>
      </c>
      <c r="L1139" s="13">
        <v>125.99999999999999</v>
      </c>
      <c r="M1139" s="13"/>
    </row>
    <row r="1140" spans="1:13" s="1" customFormat="1" ht="126" customHeight="1" x14ac:dyDescent="0.25">
      <c r="A1140" s="11"/>
      <c r="B1140" s="11"/>
      <c r="C1140" s="11"/>
      <c r="D1140" s="11"/>
      <c r="E1140" s="10">
        <v>1137</v>
      </c>
      <c r="F1140" s="15" t="s">
        <v>57</v>
      </c>
      <c r="G1140" s="15"/>
      <c r="H1140" s="15"/>
      <c r="I1140" s="14"/>
      <c r="J1140" s="14"/>
      <c r="K1140" s="13">
        <v>156</v>
      </c>
      <c r="L1140" s="13">
        <v>96</v>
      </c>
      <c r="M1140" s="13"/>
    </row>
    <row r="1141" spans="1:13" s="1" customFormat="1" ht="110.25" customHeight="1" x14ac:dyDescent="0.25">
      <c r="A1141" s="11"/>
      <c r="B1141" s="11"/>
      <c r="C1141" s="11"/>
      <c r="D1141" s="11"/>
      <c r="E1141" s="10">
        <v>1138</v>
      </c>
      <c r="F1141" s="15" t="s">
        <v>56</v>
      </c>
      <c r="G1141" s="15"/>
      <c r="H1141" s="15"/>
      <c r="I1141" s="14"/>
      <c r="J1141" s="14"/>
      <c r="K1141" s="13">
        <v>121.00000000000001</v>
      </c>
      <c r="L1141" s="13">
        <v>77</v>
      </c>
      <c r="M1141" s="13"/>
    </row>
    <row r="1142" spans="1:13" s="1" customFormat="1" ht="126" customHeight="1" x14ac:dyDescent="0.25">
      <c r="A1142" s="11"/>
      <c r="B1142" s="11"/>
      <c r="C1142" s="11"/>
      <c r="D1142" s="11"/>
      <c r="E1142" s="10">
        <v>1139</v>
      </c>
      <c r="F1142" s="15" t="s">
        <v>55</v>
      </c>
      <c r="G1142" s="15"/>
      <c r="H1142" s="15"/>
      <c r="I1142" s="14"/>
      <c r="J1142" s="14"/>
      <c r="K1142" s="13">
        <v>203</v>
      </c>
      <c r="L1142" s="13">
        <v>125.99999999999999</v>
      </c>
      <c r="M1142" s="13"/>
    </row>
    <row r="1143" spans="1:13" s="1" customFormat="1" ht="141.75" customHeight="1" x14ac:dyDescent="0.25">
      <c r="A1143" s="11"/>
      <c r="B1143" s="11"/>
      <c r="C1143" s="11"/>
      <c r="D1143" s="11"/>
      <c r="E1143" s="10">
        <v>1140</v>
      </c>
      <c r="F1143" s="15" t="s">
        <v>54</v>
      </c>
      <c r="G1143" s="15"/>
      <c r="H1143" s="15"/>
      <c r="I1143" s="14"/>
      <c r="J1143" s="14"/>
      <c r="K1143" s="13">
        <v>156</v>
      </c>
      <c r="L1143" s="13">
        <v>96</v>
      </c>
      <c r="M1143" s="13"/>
    </row>
    <row r="1144" spans="1:13" s="1" customFormat="1" ht="126" customHeight="1" x14ac:dyDescent="0.25">
      <c r="A1144" s="11"/>
      <c r="B1144" s="11"/>
      <c r="C1144" s="11"/>
      <c r="D1144" s="11"/>
      <c r="E1144" s="10">
        <v>1141</v>
      </c>
      <c r="F1144" s="15" t="s">
        <v>53</v>
      </c>
      <c r="G1144" s="15"/>
      <c r="H1144" s="15"/>
      <c r="I1144" s="14"/>
      <c r="J1144" s="14"/>
      <c r="K1144" s="13">
        <v>121.00000000000001</v>
      </c>
      <c r="L1144" s="13">
        <v>77</v>
      </c>
      <c r="M1144" s="13"/>
    </row>
    <row r="1145" spans="1:13" s="1" customFormat="1" x14ac:dyDescent="0.25">
      <c r="A1145" s="11"/>
      <c r="B1145" s="11"/>
      <c r="C1145" s="11"/>
      <c r="D1145" s="11"/>
      <c r="E1145" s="10">
        <v>1142</v>
      </c>
      <c r="F1145" s="14" t="s">
        <v>52</v>
      </c>
      <c r="G1145" s="14">
        <v>0</v>
      </c>
      <c r="H1145" s="14">
        <v>0</v>
      </c>
      <c r="I1145" s="17">
        <v>165</v>
      </c>
      <c r="J1145" s="17">
        <v>110</v>
      </c>
      <c r="K1145" s="13">
        <v>297</v>
      </c>
      <c r="L1145" s="13">
        <v>198</v>
      </c>
      <c r="M1145" s="6">
        <f>L1145/J1145</f>
        <v>1.8</v>
      </c>
    </row>
    <row r="1146" spans="1:13" s="1" customFormat="1" ht="94.5" customHeight="1" x14ac:dyDescent="0.25">
      <c r="A1146" s="11"/>
      <c r="B1146" s="11"/>
      <c r="C1146" s="11"/>
      <c r="D1146" s="11"/>
      <c r="E1146" s="10">
        <v>1143</v>
      </c>
      <c r="F1146" s="15" t="s">
        <v>51</v>
      </c>
      <c r="G1146" s="15"/>
      <c r="H1146" s="15"/>
      <c r="I1146" s="14"/>
      <c r="J1146" s="14"/>
      <c r="K1146" s="13">
        <v>203</v>
      </c>
      <c r="L1146" s="13">
        <v>125.99999999999999</v>
      </c>
      <c r="M1146" s="13"/>
    </row>
    <row r="1147" spans="1:13" s="1" customFormat="1" ht="110.25" customHeight="1" x14ac:dyDescent="0.25">
      <c r="A1147" s="11"/>
      <c r="B1147" s="11"/>
      <c r="C1147" s="11"/>
      <c r="D1147" s="11"/>
      <c r="E1147" s="10">
        <v>1144</v>
      </c>
      <c r="F1147" s="15" t="s">
        <v>50</v>
      </c>
      <c r="G1147" s="15"/>
      <c r="H1147" s="15"/>
      <c r="I1147" s="14"/>
      <c r="J1147" s="14"/>
      <c r="K1147" s="13">
        <v>156</v>
      </c>
      <c r="L1147" s="13">
        <v>96</v>
      </c>
      <c r="M1147" s="13"/>
    </row>
    <row r="1148" spans="1:13" s="1" customFormat="1" ht="94.5" customHeight="1" x14ac:dyDescent="0.25">
      <c r="A1148" s="11"/>
      <c r="B1148" s="11"/>
      <c r="C1148" s="11"/>
      <c r="D1148" s="11"/>
      <c r="E1148" s="10">
        <v>1145</v>
      </c>
      <c r="F1148" s="15" t="s">
        <v>49</v>
      </c>
      <c r="G1148" s="15"/>
      <c r="H1148" s="15"/>
      <c r="I1148" s="14"/>
      <c r="J1148" s="14"/>
      <c r="K1148" s="13">
        <v>121.00000000000001</v>
      </c>
      <c r="L1148" s="13">
        <v>77</v>
      </c>
      <c r="M1148" s="13"/>
    </row>
    <row r="1149" spans="1:13" s="1" customFormat="1" ht="94.5" customHeight="1" x14ac:dyDescent="0.25">
      <c r="A1149" s="11"/>
      <c r="B1149" s="11"/>
      <c r="C1149" s="11"/>
      <c r="D1149" s="11"/>
      <c r="E1149" s="10">
        <v>1146</v>
      </c>
      <c r="F1149" s="15" t="s">
        <v>48</v>
      </c>
      <c r="G1149" s="15"/>
      <c r="H1149" s="15"/>
      <c r="I1149" s="14"/>
      <c r="J1149" s="14"/>
      <c r="K1149" s="13">
        <v>203</v>
      </c>
      <c r="L1149" s="13">
        <v>125.99999999999999</v>
      </c>
      <c r="M1149" s="13"/>
    </row>
    <row r="1150" spans="1:13" s="1" customFormat="1" ht="110.25" customHeight="1" x14ac:dyDescent="0.25">
      <c r="A1150" s="11"/>
      <c r="B1150" s="11"/>
      <c r="C1150" s="11"/>
      <c r="D1150" s="11"/>
      <c r="E1150" s="10">
        <v>1147</v>
      </c>
      <c r="F1150" s="15" t="s">
        <v>47</v>
      </c>
      <c r="G1150" s="15"/>
      <c r="H1150" s="15"/>
      <c r="I1150" s="14"/>
      <c r="J1150" s="14"/>
      <c r="K1150" s="13">
        <v>156</v>
      </c>
      <c r="L1150" s="13">
        <v>96</v>
      </c>
      <c r="M1150" s="13"/>
    </row>
    <row r="1151" spans="1:13" s="1" customFormat="1" ht="94.5" customHeight="1" x14ac:dyDescent="0.25">
      <c r="A1151" s="11"/>
      <c r="B1151" s="11"/>
      <c r="C1151" s="11"/>
      <c r="D1151" s="11"/>
      <c r="E1151" s="10">
        <v>1148</v>
      </c>
      <c r="F1151" s="15" t="s">
        <v>46</v>
      </c>
      <c r="G1151" s="15"/>
      <c r="H1151" s="15"/>
      <c r="I1151" s="14"/>
      <c r="J1151" s="14"/>
      <c r="K1151" s="13">
        <v>121.00000000000001</v>
      </c>
      <c r="L1151" s="13">
        <v>77</v>
      </c>
      <c r="M1151" s="13"/>
    </row>
    <row r="1152" spans="1:13" s="1" customFormat="1" x14ac:dyDescent="0.25">
      <c r="A1152" s="11"/>
      <c r="B1152" s="11"/>
      <c r="C1152" s="11"/>
      <c r="D1152" s="11"/>
      <c r="E1152" s="10">
        <v>1149</v>
      </c>
      <c r="F1152" s="14" t="s">
        <v>45</v>
      </c>
      <c r="G1152" s="14">
        <v>0</v>
      </c>
      <c r="H1152" s="14">
        <v>0</v>
      </c>
      <c r="I1152" s="17">
        <v>165</v>
      </c>
      <c r="J1152" s="17">
        <v>110</v>
      </c>
      <c r="K1152" s="13">
        <v>297</v>
      </c>
      <c r="L1152" s="13">
        <v>198</v>
      </c>
      <c r="M1152" s="6">
        <f>L1152/J1152</f>
        <v>1.8</v>
      </c>
    </row>
    <row r="1153" spans="1:13" s="1" customFormat="1" ht="94.5" customHeight="1" x14ac:dyDescent="0.25">
      <c r="A1153" s="11"/>
      <c r="B1153" s="11"/>
      <c r="C1153" s="11"/>
      <c r="D1153" s="11"/>
      <c r="E1153" s="10">
        <v>1150</v>
      </c>
      <c r="F1153" s="15" t="s">
        <v>44</v>
      </c>
      <c r="G1153" s="15"/>
      <c r="H1153" s="15"/>
      <c r="I1153" s="14"/>
      <c r="J1153" s="14"/>
      <c r="K1153" s="13">
        <v>203</v>
      </c>
      <c r="L1153" s="13">
        <v>125.99999999999999</v>
      </c>
      <c r="M1153" s="13"/>
    </row>
    <row r="1154" spans="1:13" s="1" customFormat="1" ht="110.25" customHeight="1" x14ac:dyDescent="0.25">
      <c r="A1154" s="11"/>
      <c r="B1154" s="11"/>
      <c r="C1154" s="11"/>
      <c r="D1154" s="11"/>
      <c r="E1154" s="10">
        <v>1151</v>
      </c>
      <c r="F1154" s="15" t="s">
        <v>43</v>
      </c>
      <c r="G1154" s="15"/>
      <c r="H1154" s="15"/>
      <c r="I1154" s="14"/>
      <c r="J1154" s="14"/>
      <c r="K1154" s="13">
        <v>156</v>
      </c>
      <c r="L1154" s="13">
        <v>96</v>
      </c>
      <c r="M1154" s="13"/>
    </row>
    <row r="1155" spans="1:13" s="1" customFormat="1" ht="94.5" customHeight="1" x14ac:dyDescent="0.25">
      <c r="A1155" s="11"/>
      <c r="B1155" s="11"/>
      <c r="C1155" s="11"/>
      <c r="D1155" s="11"/>
      <c r="E1155" s="10">
        <v>1152</v>
      </c>
      <c r="F1155" s="15" t="s">
        <v>42</v>
      </c>
      <c r="G1155" s="15"/>
      <c r="H1155" s="15"/>
      <c r="I1155" s="14"/>
      <c r="J1155" s="14"/>
      <c r="K1155" s="13">
        <v>121.00000000000001</v>
      </c>
      <c r="L1155" s="13">
        <v>77</v>
      </c>
      <c r="M1155" s="13"/>
    </row>
    <row r="1156" spans="1:13" s="1" customFormat="1" ht="94.5" customHeight="1" x14ac:dyDescent="0.25">
      <c r="A1156" s="11"/>
      <c r="B1156" s="11"/>
      <c r="C1156" s="11"/>
      <c r="D1156" s="11"/>
      <c r="E1156" s="10">
        <v>1153</v>
      </c>
      <c r="F1156" s="15" t="s">
        <v>41</v>
      </c>
      <c r="G1156" s="15"/>
      <c r="H1156" s="15"/>
      <c r="I1156" s="14"/>
      <c r="J1156" s="14"/>
      <c r="K1156" s="13">
        <v>203</v>
      </c>
      <c r="L1156" s="13">
        <v>125.99999999999999</v>
      </c>
      <c r="M1156" s="13"/>
    </row>
    <row r="1157" spans="1:13" s="1" customFormat="1" ht="110.25" customHeight="1" x14ac:dyDescent="0.25">
      <c r="A1157" s="11"/>
      <c r="B1157" s="11"/>
      <c r="C1157" s="11"/>
      <c r="D1157" s="11"/>
      <c r="E1157" s="10">
        <v>1154</v>
      </c>
      <c r="F1157" s="15" t="s">
        <v>40</v>
      </c>
      <c r="G1157" s="15"/>
      <c r="H1157" s="15"/>
      <c r="I1157" s="14"/>
      <c r="J1157" s="14"/>
      <c r="K1157" s="13">
        <v>156</v>
      </c>
      <c r="L1157" s="13">
        <v>96</v>
      </c>
      <c r="M1157" s="13"/>
    </row>
    <row r="1158" spans="1:13" s="1" customFormat="1" ht="94.5" customHeight="1" x14ac:dyDescent="0.25">
      <c r="A1158" s="11"/>
      <c r="B1158" s="11"/>
      <c r="C1158" s="11"/>
      <c r="D1158" s="11"/>
      <c r="E1158" s="10">
        <v>1155</v>
      </c>
      <c r="F1158" s="15" t="s">
        <v>39</v>
      </c>
      <c r="G1158" s="15"/>
      <c r="H1158" s="15"/>
      <c r="I1158" s="14"/>
      <c r="J1158" s="14"/>
      <c r="K1158" s="13">
        <v>121.00000000000001</v>
      </c>
      <c r="L1158" s="13">
        <v>77</v>
      </c>
      <c r="M1158" s="13"/>
    </row>
    <row r="1159" spans="1:13" s="1" customFormat="1" x14ac:dyDescent="0.25">
      <c r="A1159" s="11"/>
      <c r="B1159" s="11"/>
      <c r="C1159" s="11"/>
      <c r="D1159" s="11"/>
      <c r="E1159" s="10">
        <v>1156</v>
      </c>
      <c r="F1159" s="14" t="s">
        <v>38</v>
      </c>
      <c r="G1159" s="14">
        <v>0</v>
      </c>
      <c r="H1159" s="14">
        <v>0</v>
      </c>
      <c r="I1159" s="17">
        <v>165</v>
      </c>
      <c r="J1159" s="17">
        <v>110</v>
      </c>
      <c r="K1159" s="13">
        <v>297</v>
      </c>
      <c r="L1159" s="13">
        <v>198</v>
      </c>
      <c r="M1159" s="6">
        <f>L1159/J1159</f>
        <v>1.8</v>
      </c>
    </row>
    <row r="1160" spans="1:13" s="1" customFormat="1" ht="94.5" customHeight="1" x14ac:dyDescent="0.25">
      <c r="A1160" s="11"/>
      <c r="B1160" s="11"/>
      <c r="C1160" s="11"/>
      <c r="D1160" s="11"/>
      <c r="E1160" s="10">
        <v>1157</v>
      </c>
      <c r="F1160" s="15" t="s">
        <v>37</v>
      </c>
      <c r="G1160" s="15"/>
      <c r="H1160" s="15"/>
      <c r="I1160" s="14"/>
      <c r="J1160" s="14"/>
      <c r="K1160" s="13">
        <v>203</v>
      </c>
      <c r="L1160" s="13">
        <v>125.99999999999999</v>
      </c>
      <c r="M1160" s="13"/>
    </row>
    <row r="1161" spans="1:13" s="1" customFormat="1" ht="110.25" customHeight="1" x14ac:dyDescent="0.25">
      <c r="A1161" s="11"/>
      <c r="B1161" s="11"/>
      <c r="C1161" s="11"/>
      <c r="D1161" s="11"/>
      <c r="E1161" s="10">
        <v>1158</v>
      </c>
      <c r="F1161" s="15" t="s">
        <v>36</v>
      </c>
      <c r="G1161" s="15"/>
      <c r="H1161" s="15"/>
      <c r="I1161" s="14"/>
      <c r="J1161" s="14"/>
      <c r="K1161" s="13">
        <v>156</v>
      </c>
      <c r="L1161" s="13">
        <v>96</v>
      </c>
      <c r="M1161" s="13"/>
    </row>
    <row r="1162" spans="1:13" s="1" customFormat="1" ht="94.5" customHeight="1" x14ac:dyDescent="0.25">
      <c r="A1162" s="11"/>
      <c r="B1162" s="11"/>
      <c r="C1162" s="11"/>
      <c r="D1162" s="11"/>
      <c r="E1162" s="10">
        <v>1159</v>
      </c>
      <c r="F1162" s="15" t="s">
        <v>35</v>
      </c>
      <c r="G1162" s="15"/>
      <c r="H1162" s="15"/>
      <c r="I1162" s="14"/>
      <c r="J1162" s="14"/>
      <c r="K1162" s="13">
        <v>121.00000000000001</v>
      </c>
      <c r="L1162" s="13">
        <v>77</v>
      </c>
      <c r="M1162" s="13"/>
    </row>
    <row r="1163" spans="1:13" s="1" customFormat="1" ht="94.5" customHeight="1" x14ac:dyDescent="0.25">
      <c r="A1163" s="11"/>
      <c r="B1163" s="11"/>
      <c r="C1163" s="11"/>
      <c r="D1163" s="11"/>
      <c r="E1163" s="10">
        <v>1160</v>
      </c>
      <c r="F1163" s="15" t="s">
        <v>34</v>
      </c>
      <c r="G1163" s="15"/>
      <c r="H1163" s="15"/>
      <c r="I1163" s="14"/>
      <c r="J1163" s="14"/>
      <c r="K1163" s="13">
        <v>203</v>
      </c>
      <c r="L1163" s="13">
        <v>125.99999999999999</v>
      </c>
      <c r="M1163" s="13"/>
    </row>
    <row r="1164" spans="1:13" s="1" customFormat="1" ht="110.25" customHeight="1" x14ac:dyDescent="0.25">
      <c r="A1164" s="11"/>
      <c r="B1164" s="11"/>
      <c r="C1164" s="11"/>
      <c r="D1164" s="11"/>
      <c r="E1164" s="10">
        <v>1161</v>
      </c>
      <c r="F1164" s="15" t="s">
        <v>33</v>
      </c>
      <c r="G1164" s="15"/>
      <c r="H1164" s="15"/>
      <c r="I1164" s="14"/>
      <c r="J1164" s="14"/>
      <c r="K1164" s="13">
        <v>156</v>
      </c>
      <c r="L1164" s="13">
        <v>96</v>
      </c>
      <c r="M1164" s="13"/>
    </row>
    <row r="1165" spans="1:13" s="1" customFormat="1" ht="94.5" customHeight="1" x14ac:dyDescent="0.25">
      <c r="A1165" s="11"/>
      <c r="B1165" s="11"/>
      <c r="C1165" s="11"/>
      <c r="D1165" s="11"/>
      <c r="E1165" s="10">
        <v>1162</v>
      </c>
      <c r="F1165" s="15" t="s">
        <v>32</v>
      </c>
      <c r="G1165" s="15"/>
      <c r="H1165" s="15"/>
      <c r="I1165" s="14"/>
      <c r="J1165" s="14"/>
      <c r="K1165" s="13">
        <v>121.00000000000001</v>
      </c>
      <c r="L1165" s="13">
        <v>77</v>
      </c>
      <c r="M1165" s="13"/>
    </row>
    <row r="1166" spans="1:13" s="1" customFormat="1" x14ac:dyDescent="0.25">
      <c r="A1166" s="11"/>
      <c r="B1166" s="11"/>
      <c r="C1166" s="11"/>
      <c r="D1166" s="11"/>
      <c r="E1166" s="10">
        <v>1163</v>
      </c>
      <c r="F1166" s="14" t="s">
        <v>31</v>
      </c>
      <c r="G1166" s="14">
        <v>0</v>
      </c>
      <c r="H1166" s="14">
        <v>0</v>
      </c>
      <c r="I1166" s="17">
        <v>165</v>
      </c>
      <c r="J1166" s="17">
        <v>110</v>
      </c>
      <c r="K1166" s="13">
        <v>297</v>
      </c>
      <c r="L1166" s="13">
        <v>198</v>
      </c>
      <c r="M1166" s="6">
        <f>L1166/J1166</f>
        <v>1.8</v>
      </c>
    </row>
    <row r="1167" spans="1:13" s="1" customFormat="1" ht="94.5" customHeight="1" x14ac:dyDescent="0.25">
      <c r="A1167" s="11"/>
      <c r="B1167" s="11"/>
      <c r="C1167" s="11"/>
      <c r="D1167" s="11"/>
      <c r="E1167" s="10">
        <v>1164</v>
      </c>
      <c r="F1167" s="15" t="s">
        <v>30</v>
      </c>
      <c r="G1167" s="15"/>
      <c r="H1167" s="15"/>
      <c r="I1167" s="14"/>
      <c r="J1167" s="14"/>
      <c r="K1167" s="13">
        <v>203</v>
      </c>
      <c r="L1167" s="13">
        <v>125.99999999999999</v>
      </c>
      <c r="M1167" s="13"/>
    </row>
    <row r="1168" spans="1:13" s="1" customFormat="1" ht="110.25" customHeight="1" x14ac:dyDescent="0.25">
      <c r="A1168" s="11"/>
      <c r="B1168" s="11"/>
      <c r="C1168" s="11"/>
      <c r="D1168" s="11"/>
      <c r="E1168" s="10">
        <v>1165</v>
      </c>
      <c r="F1168" s="15" t="s">
        <v>29</v>
      </c>
      <c r="G1168" s="15"/>
      <c r="H1168" s="15"/>
      <c r="I1168" s="14"/>
      <c r="J1168" s="14"/>
      <c r="K1168" s="13">
        <v>156</v>
      </c>
      <c r="L1168" s="13">
        <v>96</v>
      </c>
      <c r="M1168" s="13"/>
    </row>
    <row r="1169" spans="1:13" s="1" customFormat="1" ht="94.5" customHeight="1" x14ac:dyDescent="0.25">
      <c r="A1169" s="11"/>
      <c r="B1169" s="11"/>
      <c r="C1169" s="11"/>
      <c r="D1169" s="11"/>
      <c r="E1169" s="10">
        <v>1166</v>
      </c>
      <c r="F1169" s="15" t="s">
        <v>28</v>
      </c>
      <c r="G1169" s="15"/>
      <c r="H1169" s="15"/>
      <c r="I1169" s="14"/>
      <c r="J1169" s="14"/>
      <c r="K1169" s="13">
        <v>121.00000000000001</v>
      </c>
      <c r="L1169" s="13">
        <v>77</v>
      </c>
      <c r="M1169" s="13"/>
    </row>
    <row r="1170" spans="1:13" s="1" customFormat="1" ht="94.5" customHeight="1" x14ac:dyDescent="0.25">
      <c r="A1170" s="11"/>
      <c r="B1170" s="11"/>
      <c r="C1170" s="11"/>
      <c r="D1170" s="11"/>
      <c r="E1170" s="10">
        <v>1167</v>
      </c>
      <c r="F1170" s="15" t="s">
        <v>27</v>
      </c>
      <c r="G1170" s="15"/>
      <c r="H1170" s="15"/>
      <c r="I1170" s="14"/>
      <c r="J1170" s="14"/>
      <c r="K1170" s="13">
        <v>203</v>
      </c>
      <c r="L1170" s="13">
        <v>125.99999999999999</v>
      </c>
      <c r="M1170" s="13"/>
    </row>
    <row r="1171" spans="1:13" s="1" customFormat="1" ht="110.25" customHeight="1" x14ac:dyDescent="0.25">
      <c r="A1171" s="11"/>
      <c r="B1171" s="11"/>
      <c r="C1171" s="11"/>
      <c r="D1171" s="11"/>
      <c r="E1171" s="10">
        <v>1168</v>
      </c>
      <c r="F1171" s="15" t="s">
        <v>26</v>
      </c>
      <c r="G1171" s="15"/>
      <c r="H1171" s="15"/>
      <c r="I1171" s="14"/>
      <c r="J1171" s="14"/>
      <c r="K1171" s="13">
        <v>156</v>
      </c>
      <c r="L1171" s="13">
        <v>96</v>
      </c>
      <c r="M1171" s="13"/>
    </row>
    <row r="1172" spans="1:13" s="1" customFormat="1" ht="94.5" customHeight="1" x14ac:dyDescent="0.25">
      <c r="A1172" s="11"/>
      <c r="B1172" s="11"/>
      <c r="C1172" s="11"/>
      <c r="D1172" s="11"/>
      <c r="E1172" s="10">
        <v>1169</v>
      </c>
      <c r="F1172" s="15" t="s">
        <v>25</v>
      </c>
      <c r="G1172" s="15"/>
      <c r="H1172" s="15"/>
      <c r="I1172" s="14"/>
      <c r="J1172" s="14"/>
      <c r="K1172" s="13">
        <v>121.00000000000001</v>
      </c>
      <c r="L1172" s="13">
        <v>77</v>
      </c>
      <c r="M1172" s="13"/>
    </row>
    <row r="1173" spans="1:13" s="1" customFormat="1" x14ac:dyDescent="0.25">
      <c r="A1173" s="11"/>
      <c r="B1173" s="11"/>
      <c r="C1173" s="11"/>
      <c r="D1173" s="11"/>
      <c r="E1173" s="10">
        <v>1170</v>
      </c>
      <c r="F1173" s="14" t="s">
        <v>24</v>
      </c>
      <c r="G1173" s="14">
        <v>0</v>
      </c>
      <c r="H1173" s="14">
        <v>0</v>
      </c>
      <c r="I1173" s="17">
        <v>165</v>
      </c>
      <c r="J1173" s="17">
        <v>110</v>
      </c>
      <c r="K1173" s="13">
        <v>297</v>
      </c>
      <c r="L1173" s="13">
        <v>198</v>
      </c>
      <c r="M1173" s="6">
        <f>L1173/J1173</f>
        <v>1.8</v>
      </c>
    </row>
    <row r="1174" spans="1:13" s="1" customFormat="1" ht="94.5" customHeight="1" x14ac:dyDescent="0.25">
      <c r="A1174" s="11"/>
      <c r="B1174" s="11"/>
      <c r="C1174" s="11"/>
      <c r="D1174" s="11"/>
      <c r="E1174" s="10">
        <v>1171</v>
      </c>
      <c r="F1174" s="15" t="s">
        <v>23</v>
      </c>
      <c r="G1174" s="15"/>
      <c r="H1174" s="15"/>
      <c r="I1174" s="14"/>
      <c r="J1174" s="14"/>
      <c r="K1174" s="13">
        <v>203</v>
      </c>
      <c r="L1174" s="13">
        <v>125.99999999999999</v>
      </c>
      <c r="M1174" s="13"/>
    </row>
    <row r="1175" spans="1:13" s="1" customFormat="1" ht="110.25" customHeight="1" x14ac:dyDescent="0.25">
      <c r="A1175" s="11"/>
      <c r="B1175" s="11"/>
      <c r="C1175" s="11"/>
      <c r="D1175" s="11"/>
      <c r="E1175" s="10">
        <v>1172</v>
      </c>
      <c r="F1175" s="15" t="s">
        <v>22</v>
      </c>
      <c r="G1175" s="15"/>
      <c r="H1175" s="15"/>
      <c r="I1175" s="14"/>
      <c r="J1175" s="14"/>
      <c r="K1175" s="13">
        <v>156</v>
      </c>
      <c r="L1175" s="13">
        <v>96</v>
      </c>
      <c r="M1175" s="13"/>
    </row>
    <row r="1176" spans="1:13" s="1" customFormat="1" ht="94.5" customHeight="1" x14ac:dyDescent="0.25">
      <c r="A1176" s="11"/>
      <c r="B1176" s="11"/>
      <c r="C1176" s="11"/>
      <c r="D1176" s="11"/>
      <c r="E1176" s="10">
        <v>1173</v>
      </c>
      <c r="F1176" s="15" t="s">
        <v>21</v>
      </c>
      <c r="G1176" s="15"/>
      <c r="H1176" s="15"/>
      <c r="I1176" s="14"/>
      <c r="J1176" s="14"/>
      <c r="K1176" s="13">
        <v>121.00000000000001</v>
      </c>
      <c r="L1176" s="13">
        <v>77</v>
      </c>
      <c r="M1176" s="13"/>
    </row>
    <row r="1177" spans="1:13" s="1" customFormat="1" ht="94.5" customHeight="1" x14ac:dyDescent="0.25">
      <c r="A1177" s="11"/>
      <c r="B1177" s="11"/>
      <c r="C1177" s="11"/>
      <c r="D1177" s="11"/>
      <c r="E1177" s="10">
        <v>1174</v>
      </c>
      <c r="F1177" s="15" t="s">
        <v>20</v>
      </c>
      <c r="G1177" s="15"/>
      <c r="H1177" s="15"/>
      <c r="I1177" s="14"/>
      <c r="J1177" s="14"/>
      <c r="K1177" s="13">
        <v>203</v>
      </c>
      <c r="L1177" s="13">
        <v>125.99999999999999</v>
      </c>
      <c r="M1177" s="13"/>
    </row>
    <row r="1178" spans="1:13" s="1" customFormat="1" ht="110.25" customHeight="1" x14ac:dyDescent="0.25">
      <c r="A1178" s="11"/>
      <c r="B1178" s="11"/>
      <c r="C1178" s="11"/>
      <c r="D1178" s="11"/>
      <c r="E1178" s="10">
        <v>1175</v>
      </c>
      <c r="F1178" s="15" t="s">
        <v>19</v>
      </c>
      <c r="G1178" s="15"/>
      <c r="H1178" s="15"/>
      <c r="I1178" s="14"/>
      <c r="J1178" s="14"/>
      <c r="K1178" s="13">
        <v>156</v>
      </c>
      <c r="L1178" s="13">
        <v>96</v>
      </c>
      <c r="M1178" s="13"/>
    </row>
    <row r="1179" spans="1:13" s="1" customFormat="1" ht="94.5" customHeight="1" x14ac:dyDescent="0.25">
      <c r="A1179" s="11"/>
      <c r="B1179" s="11"/>
      <c r="C1179" s="11"/>
      <c r="D1179" s="11"/>
      <c r="E1179" s="10">
        <v>1176</v>
      </c>
      <c r="F1179" s="15" t="s">
        <v>18</v>
      </c>
      <c r="G1179" s="15"/>
      <c r="H1179" s="15"/>
      <c r="I1179" s="14"/>
      <c r="J1179" s="14"/>
      <c r="K1179" s="13">
        <v>121.00000000000001</v>
      </c>
      <c r="L1179" s="13">
        <v>77</v>
      </c>
      <c r="M1179" s="13"/>
    </row>
    <row r="1180" spans="1:13" s="1" customFormat="1" ht="31.5" x14ac:dyDescent="0.25">
      <c r="A1180" s="11"/>
      <c r="B1180" s="11"/>
      <c r="C1180" s="11"/>
      <c r="D1180" s="11"/>
      <c r="E1180" s="10">
        <v>1177</v>
      </c>
      <c r="F1180" s="14" t="s">
        <v>17</v>
      </c>
      <c r="G1180" s="14" t="s">
        <v>16</v>
      </c>
      <c r="H1180" s="14" t="s">
        <v>15</v>
      </c>
      <c r="I1180" s="17">
        <v>240</v>
      </c>
      <c r="J1180" s="17">
        <v>150</v>
      </c>
      <c r="K1180" s="18">
        <v>528</v>
      </c>
      <c r="L1180" s="18">
        <v>330</v>
      </c>
      <c r="M1180" s="6">
        <f>L1180/J1180</f>
        <v>2.2000000000000002</v>
      </c>
    </row>
    <row r="1181" spans="1:13" s="1" customFormat="1" ht="126" customHeight="1" x14ac:dyDescent="0.25">
      <c r="A1181" s="11"/>
      <c r="B1181" s="11"/>
      <c r="C1181" s="11"/>
      <c r="D1181" s="11"/>
      <c r="E1181" s="10">
        <v>1178</v>
      </c>
      <c r="F1181" s="15" t="s">
        <v>14</v>
      </c>
      <c r="G1181" s="15"/>
      <c r="H1181" s="15"/>
      <c r="I1181" s="14"/>
      <c r="J1181" s="14"/>
      <c r="K1181" s="18">
        <v>352</v>
      </c>
      <c r="L1181" s="18">
        <v>224</v>
      </c>
      <c r="M1181" s="18"/>
    </row>
    <row r="1182" spans="1:13" s="1" customFormat="1" ht="141.75" customHeight="1" x14ac:dyDescent="0.25">
      <c r="A1182" s="11"/>
      <c r="B1182" s="11"/>
      <c r="C1182" s="11"/>
      <c r="D1182" s="11"/>
      <c r="E1182" s="10">
        <v>1179</v>
      </c>
      <c r="F1182" s="15" t="s">
        <v>13</v>
      </c>
      <c r="G1182" s="15"/>
      <c r="H1182" s="15"/>
      <c r="I1182" s="14"/>
      <c r="J1182" s="14"/>
      <c r="K1182" s="18">
        <v>260</v>
      </c>
      <c r="L1182" s="18">
        <v>169</v>
      </c>
      <c r="M1182" s="18"/>
    </row>
    <row r="1183" spans="1:13" s="1" customFormat="1" ht="78.75" customHeight="1" x14ac:dyDescent="0.25">
      <c r="A1183" s="11"/>
      <c r="B1183" s="11"/>
      <c r="C1183" s="11"/>
      <c r="D1183" s="11"/>
      <c r="E1183" s="10">
        <v>1180</v>
      </c>
      <c r="F1183" s="15" t="s">
        <v>12</v>
      </c>
      <c r="G1183" s="15"/>
      <c r="H1183" s="15"/>
      <c r="I1183" s="14"/>
      <c r="J1183" s="14"/>
      <c r="K1183" s="18">
        <v>216</v>
      </c>
      <c r="L1183" s="18">
        <v>144</v>
      </c>
      <c r="M1183" s="18"/>
    </row>
    <row r="1184" spans="1:13" s="1" customFormat="1" ht="126" customHeight="1" x14ac:dyDescent="0.25">
      <c r="A1184" s="11"/>
      <c r="B1184" s="11"/>
      <c r="C1184" s="11"/>
      <c r="D1184" s="11"/>
      <c r="E1184" s="10">
        <v>1181</v>
      </c>
      <c r="F1184" s="15" t="s">
        <v>11</v>
      </c>
      <c r="G1184" s="15"/>
      <c r="H1184" s="15"/>
      <c r="I1184" s="14"/>
      <c r="J1184" s="14"/>
      <c r="K1184" s="18">
        <v>352</v>
      </c>
      <c r="L1184" s="18">
        <v>224</v>
      </c>
      <c r="M1184" s="18"/>
    </row>
    <row r="1185" spans="1:13" s="1" customFormat="1" ht="141.75" customHeight="1" x14ac:dyDescent="0.25">
      <c r="A1185" s="11"/>
      <c r="B1185" s="11"/>
      <c r="C1185" s="11"/>
      <c r="D1185" s="11"/>
      <c r="E1185" s="10">
        <v>1182</v>
      </c>
      <c r="F1185" s="15" t="s">
        <v>10</v>
      </c>
      <c r="G1185" s="15"/>
      <c r="H1185" s="15"/>
      <c r="I1185" s="14"/>
      <c r="J1185" s="14"/>
      <c r="K1185" s="18">
        <v>260</v>
      </c>
      <c r="L1185" s="18">
        <v>169</v>
      </c>
      <c r="M1185" s="18"/>
    </row>
    <row r="1186" spans="1:13" s="1" customFormat="1" ht="78.75" customHeight="1" x14ac:dyDescent="0.25">
      <c r="A1186" s="11"/>
      <c r="B1186" s="11"/>
      <c r="C1186" s="11"/>
      <c r="D1186" s="11"/>
      <c r="E1186" s="10">
        <v>1183</v>
      </c>
      <c r="F1186" s="15" t="s">
        <v>9</v>
      </c>
      <c r="G1186" s="15"/>
      <c r="H1186" s="15"/>
      <c r="I1186" s="14"/>
      <c r="J1186" s="14"/>
      <c r="K1186" s="18">
        <v>216</v>
      </c>
      <c r="L1186" s="18">
        <v>144</v>
      </c>
      <c r="M1186" s="18"/>
    </row>
    <row r="1187" spans="1:13" s="12" customFormat="1" ht="31.5" x14ac:dyDescent="0.25">
      <c r="A1187" s="16" t="e">
        <f>#REF!&amp;"+1"</f>
        <v>#REF!</v>
      </c>
      <c r="B1187" s="16" t="e">
        <f>#REF!&amp;"+2"</f>
        <v>#REF!</v>
      </c>
      <c r="C1187" s="16" t="e">
        <f>#REF!&amp;"+3"</f>
        <v>#REF!</v>
      </c>
      <c r="D1187" s="16" t="e">
        <f>#REF!&amp;"+4"</f>
        <v>#REF!</v>
      </c>
      <c r="E1187" s="10">
        <v>1184</v>
      </c>
      <c r="F1187" s="14" t="s">
        <v>8</v>
      </c>
      <c r="G1187" s="14" t="s">
        <v>7</v>
      </c>
      <c r="H1187" s="14" t="s">
        <v>6</v>
      </c>
      <c r="I1187" s="17">
        <v>160</v>
      </c>
      <c r="J1187" s="17">
        <v>100</v>
      </c>
      <c r="K1187" s="13">
        <v>288</v>
      </c>
      <c r="L1187" s="13">
        <v>180</v>
      </c>
      <c r="M1187" s="6">
        <f>L1187/J1187</f>
        <v>1.8</v>
      </c>
    </row>
    <row r="1188" spans="1:13" s="12" customFormat="1" ht="94.5" customHeight="1" x14ac:dyDescent="0.25">
      <c r="A1188" s="16"/>
      <c r="B1188" s="16"/>
      <c r="C1188" s="16"/>
      <c r="D1188" s="16"/>
      <c r="E1188" s="10">
        <v>1185</v>
      </c>
      <c r="F1188" s="15" t="s">
        <v>5</v>
      </c>
      <c r="G1188" s="15"/>
      <c r="H1188" s="15"/>
      <c r="I1188" s="14"/>
      <c r="J1188" s="14"/>
      <c r="K1188" s="13">
        <v>196</v>
      </c>
      <c r="L1188" s="13">
        <v>112</v>
      </c>
      <c r="M1188" s="13"/>
    </row>
    <row r="1189" spans="1:13" s="12" customFormat="1" ht="110.25" customHeight="1" x14ac:dyDescent="0.25">
      <c r="A1189" s="16"/>
      <c r="B1189" s="16"/>
      <c r="C1189" s="16"/>
      <c r="D1189" s="16"/>
      <c r="E1189" s="10">
        <v>1186</v>
      </c>
      <c r="F1189" s="15" t="s">
        <v>4</v>
      </c>
      <c r="G1189" s="15"/>
      <c r="H1189" s="15"/>
      <c r="I1189" s="14"/>
      <c r="J1189" s="14"/>
      <c r="K1189" s="13">
        <v>144</v>
      </c>
      <c r="L1189" s="13">
        <v>84</v>
      </c>
      <c r="M1189" s="13"/>
    </row>
    <row r="1190" spans="1:13" s="12" customFormat="1" ht="126" customHeight="1" x14ac:dyDescent="0.25">
      <c r="A1190" s="16"/>
      <c r="B1190" s="16"/>
      <c r="C1190" s="16"/>
      <c r="D1190" s="16"/>
      <c r="E1190" s="10">
        <v>1187</v>
      </c>
      <c r="F1190" s="15" t="s">
        <v>3</v>
      </c>
      <c r="G1190" s="15"/>
      <c r="H1190" s="15"/>
      <c r="I1190" s="14"/>
      <c r="J1190" s="14"/>
      <c r="K1190" s="13">
        <v>110.00000000000001</v>
      </c>
      <c r="L1190" s="13">
        <v>66</v>
      </c>
      <c r="M1190" s="13"/>
    </row>
    <row r="1191" spans="1:13" s="12" customFormat="1" ht="94.5" customHeight="1" x14ac:dyDescent="0.25">
      <c r="A1191" s="16"/>
      <c r="B1191" s="16"/>
      <c r="C1191" s="16"/>
      <c r="D1191" s="16"/>
      <c r="E1191" s="10">
        <v>1188</v>
      </c>
      <c r="F1191" s="15" t="s">
        <v>2</v>
      </c>
      <c r="G1191" s="15"/>
      <c r="H1191" s="15"/>
      <c r="I1191" s="14"/>
      <c r="J1191" s="14"/>
      <c r="K1191" s="13">
        <v>196</v>
      </c>
      <c r="L1191" s="13">
        <v>112</v>
      </c>
      <c r="M1191" s="13"/>
    </row>
    <row r="1192" spans="1:13" s="12" customFormat="1" ht="94.5" customHeight="1" x14ac:dyDescent="0.25">
      <c r="A1192" s="16"/>
      <c r="B1192" s="16"/>
      <c r="C1192" s="16"/>
      <c r="D1192" s="16"/>
      <c r="E1192" s="10">
        <v>1189</v>
      </c>
      <c r="F1192" s="15" t="s">
        <v>1</v>
      </c>
      <c r="G1192" s="15"/>
      <c r="H1192" s="15"/>
      <c r="I1192" s="14"/>
      <c r="J1192" s="14"/>
      <c r="K1192" s="13">
        <v>144</v>
      </c>
      <c r="L1192" s="13">
        <v>84</v>
      </c>
      <c r="M1192" s="13"/>
    </row>
    <row r="1193" spans="1:13" s="12" customFormat="1" ht="105.75" customHeight="1" x14ac:dyDescent="0.25">
      <c r="A1193" s="16"/>
      <c r="B1193" s="16"/>
      <c r="C1193" s="16"/>
      <c r="D1193" s="16"/>
      <c r="E1193" s="10">
        <v>1190</v>
      </c>
      <c r="F1193" s="15" t="s">
        <v>0</v>
      </c>
      <c r="G1193" s="15"/>
      <c r="H1193" s="15"/>
      <c r="I1193" s="14"/>
      <c r="J1193" s="14"/>
      <c r="K1193" s="13">
        <v>110.00000000000001</v>
      </c>
      <c r="L1193" s="13">
        <v>66</v>
      </c>
      <c r="M1193" s="13"/>
    </row>
    <row r="1194" spans="1:13" s="1" customFormat="1" x14ac:dyDescent="0.25">
      <c r="A1194" s="11"/>
      <c r="B1194" s="11"/>
      <c r="C1194" s="11"/>
      <c r="D1194" s="11"/>
      <c r="E1194" s="10">
        <v>1191</v>
      </c>
      <c r="F1194" s="9"/>
      <c r="G1194" s="8"/>
      <c r="H1194" s="8"/>
      <c r="I1194" s="8"/>
      <c r="J1194" s="8"/>
      <c r="K1194" s="7"/>
      <c r="L1194" s="7"/>
      <c r="M1194" s="6" t="e">
        <f>L1194/J1194</f>
        <v>#DIV/0!</v>
      </c>
    </row>
  </sheetData>
  <autoFilter ref="A3:M1193" xr:uid="{322743B0-3787-407F-BD51-422107DAF1CD}"/>
  <mergeCells count="1025">
    <mergeCell ref="F26:H26"/>
    <mergeCell ref="F27:H27"/>
    <mergeCell ref="F28:H28"/>
    <mergeCell ref="F29:H29"/>
    <mergeCell ref="F30:H30"/>
    <mergeCell ref="F14:H14"/>
    <mergeCell ref="F15:H15"/>
    <mergeCell ref="F16:H16"/>
    <mergeCell ref="F31:H31"/>
    <mergeCell ref="F19:H19"/>
    <mergeCell ref="F20:H20"/>
    <mergeCell ref="F21:H21"/>
    <mergeCell ref="F22:H22"/>
    <mergeCell ref="F23:H23"/>
    <mergeCell ref="F24:H24"/>
    <mergeCell ref="F58:H58"/>
    <mergeCell ref="F17:H17"/>
    <mergeCell ref="F5:H5"/>
    <mergeCell ref="F6:H6"/>
    <mergeCell ref="F7:H7"/>
    <mergeCell ref="F8:H8"/>
    <mergeCell ref="F9:H9"/>
    <mergeCell ref="F10:H10"/>
    <mergeCell ref="F12:H12"/>
    <mergeCell ref="F13:H13"/>
    <mergeCell ref="F51:H51"/>
    <mergeCell ref="F52:H52"/>
    <mergeCell ref="F54:H54"/>
    <mergeCell ref="F55:H55"/>
    <mergeCell ref="F56:H56"/>
    <mergeCell ref="F57:H57"/>
    <mergeCell ref="F40:H40"/>
    <mergeCell ref="F41:H41"/>
    <mergeCell ref="F42:H42"/>
    <mergeCell ref="F43:H43"/>
    <mergeCell ref="F44:H44"/>
    <mergeCell ref="F59:H59"/>
    <mergeCell ref="F47:H47"/>
    <mergeCell ref="F48:H48"/>
    <mergeCell ref="F49:H49"/>
    <mergeCell ref="F50:H50"/>
    <mergeCell ref="F84:H84"/>
    <mergeCell ref="F85:H85"/>
    <mergeCell ref="F86:H86"/>
    <mergeCell ref="F45:H45"/>
    <mergeCell ref="F33:H33"/>
    <mergeCell ref="F34:H34"/>
    <mergeCell ref="F35:H35"/>
    <mergeCell ref="F36:H36"/>
    <mergeCell ref="F37:H37"/>
    <mergeCell ref="F38:H38"/>
    <mergeCell ref="F68:H68"/>
    <mergeCell ref="F69:H69"/>
    <mergeCell ref="F70:H70"/>
    <mergeCell ref="F71:H71"/>
    <mergeCell ref="F72:H72"/>
    <mergeCell ref="F87:H87"/>
    <mergeCell ref="F75:H75"/>
    <mergeCell ref="F76:H76"/>
    <mergeCell ref="F77:H77"/>
    <mergeCell ref="F78:H78"/>
    <mergeCell ref="F61:H61"/>
    <mergeCell ref="F62:H62"/>
    <mergeCell ref="F63:H63"/>
    <mergeCell ref="F64:H64"/>
    <mergeCell ref="F65:H65"/>
    <mergeCell ref="F66:H66"/>
    <mergeCell ref="F110:H110"/>
    <mergeCell ref="F111:H111"/>
    <mergeCell ref="F112:H112"/>
    <mergeCell ref="F113:H113"/>
    <mergeCell ref="F114:H114"/>
    <mergeCell ref="F73:H73"/>
    <mergeCell ref="F79:H79"/>
    <mergeCell ref="F80:H80"/>
    <mergeCell ref="F82:H82"/>
    <mergeCell ref="F83:H83"/>
    <mergeCell ref="F98:H98"/>
    <mergeCell ref="F99:H99"/>
    <mergeCell ref="F100:H100"/>
    <mergeCell ref="F115:H115"/>
    <mergeCell ref="F103:H103"/>
    <mergeCell ref="F104:H104"/>
    <mergeCell ref="F105:H105"/>
    <mergeCell ref="F106:H106"/>
    <mergeCell ref="F107:H107"/>
    <mergeCell ref="F108:H108"/>
    <mergeCell ref="F142:H142"/>
    <mergeCell ref="F101:H101"/>
    <mergeCell ref="F89:H89"/>
    <mergeCell ref="F90:H90"/>
    <mergeCell ref="F91:H91"/>
    <mergeCell ref="F92:H92"/>
    <mergeCell ref="F93:H93"/>
    <mergeCell ref="F94:H94"/>
    <mergeCell ref="F96:H96"/>
    <mergeCell ref="F97:H97"/>
    <mergeCell ref="F135:H135"/>
    <mergeCell ref="F136:H136"/>
    <mergeCell ref="F138:H138"/>
    <mergeCell ref="F139:H139"/>
    <mergeCell ref="F140:H140"/>
    <mergeCell ref="F141:H141"/>
    <mergeCell ref="F124:H124"/>
    <mergeCell ref="F125:H125"/>
    <mergeCell ref="F126:H126"/>
    <mergeCell ref="F127:H127"/>
    <mergeCell ref="F128:H128"/>
    <mergeCell ref="F143:H143"/>
    <mergeCell ref="F131:H131"/>
    <mergeCell ref="F132:H132"/>
    <mergeCell ref="F133:H133"/>
    <mergeCell ref="F134:H134"/>
    <mergeCell ref="F168:H168"/>
    <mergeCell ref="F169:H169"/>
    <mergeCell ref="F170:H170"/>
    <mergeCell ref="F129:H129"/>
    <mergeCell ref="F117:H117"/>
    <mergeCell ref="F118:H118"/>
    <mergeCell ref="F119:H119"/>
    <mergeCell ref="F120:H120"/>
    <mergeCell ref="F121:H121"/>
    <mergeCell ref="F122:H122"/>
    <mergeCell ref="F152:H152"/>
    <mergeCell ref="F153:H153"/>
    <mergeCell ref="F154:H154"/>
    <mergeCell ref="F155:H155"/>
    <mergeCell ref="F156:H156"/>
    <mergeCell ref="F171:H171"/>
    <mergeCell ref="F159:H159"/>
    <mergeCell ref="F160:H160"/>
    <mergeCell ref="F161:H161"/>
    <mergeCell ref="F162:H162"/>
    <mergeCell ref="F145:H145"/>
    <mergeCell ref="F146:H146"/>
    <mergeCell ref="F147:H147"/>
    <mergeCell ref="F148:H148"/>
    <mergeCell ref="F149:H149"/>
    <mergeCell ref="F150:H150"/>
    <mergeCell ref="F194:H194"/>
    <mergeCell ref="F195:H195"/>
    <mergeCell ref="F196:H196"/>
    <mergeCell ref="F197:H197"/>
    <mergeCell ref="F198:H198"/>
    <mergeCell ref="F157:H157"/>
    <mergeCell ref="F163:H163"/>
    <mergeCell ref="F164:H164"/>
    <mergeCell ref="F166:H166"/>
    <mergeCell ref="F167:H167"/>
    <mergeCell ref="F182:H182"/>
    <mergeCell ref="F183:H183"/>
    <mergeCell ref="F184:H184"/>
    <mergeCell ref="F199:H199"/>
    <mergeCell ref="F187:H187"/>
    <mergeCell ref="F188:H188"/>
    <mergeCell ref="F189:H189"/>
    <mergeCell ref="F190:H190"/>
    <mergeCell ref="F191:H191"/>
    <mergeCell ref="F192:H192"/>
    <mergeCell ref="F226:H226"/>
    <mergeCell ref="F185:H185"/>
    <mergeCell ref="F173:H173"/>
    <mergeCell ref="F174:H174"/>
    <mergeCell ref="F175:H175"/>
    <mergeCell ref="F176:H176"/>
    <mergeCell ref="F177:H177"/>
    <mergeCell ref="F178:H178"/>
    <mergeCell ref="F180:H180"/>
    <mergeCell ref="F181:H181"/>
    <mergeCell ref="F219:H219"/>
    <mergeCell ref="F220:H220"/>
    <mergeCell ref="F222:H222"/>
    <mergeCell ref="F223:H223"/>
    <mergeCell ref="F224:H224"/>
    <mergeCell ref="F225:H225"/>
    <mergeCell ref="F208:H208"/>
    <mergeCell ref="F209:H209"/>
    <mergeCell ref="F210:H210"/>
    <mergeCell ref="F211:H211"/>
    <mergeCell ref="F212:H212"/>
    <mergeCell ref="F227:H227"/>
    <mergeCell ref="F215:H215"/>
    <mergeCell ref="F216:H216"/>
    <mergeCell ref="F217:H217"/>
    <mergeCell ref="F218:H218"/>
    <mergeCell ref="F252:H252"/>
    <mergeCell ref="F253:H253"/>
    <mergeCell ref="F254:H254"/>
    <mergeCell ref="F213:H213"/>
    <mergeCell ref="F201:H201"/>
    <mergeCell ref="F202:H202"/>
    <mergeCell ref="F203:H203"/>
    <mergeCell ref="F204:H204"/>
    <mergeCell ref="F205:H205"/>
    <mergeCell ref="F206:H206"/>
    <mergeCell ref="F236:H236"/>
    <mergeCell ref="F237:H237"/>
    <mergeCell ref="F238:H238"/>
    <mergeCell ref="F239:H239"/>
    <mergeCell ref="F240:H240"/>
    <mergeCell ref="F255:H255"/>
    <mergeCell ref="F243:H243"/>
    <mergeCell ref="F244:H244"/>
    <mergeCell ref="F245:H245"/>
    <mergeCell ref="F246:H246"/>
    <mergeCell ref="F229:H229"/>
    <mergeCell ref="F230:H230"/>
    <mergeCell ref="F231:H231"/>
    <mergeCell ref="F232:H232"/>
    <mergeCell ref="F233:H233"/>
    <mergeCell ref="F234:H234"/>
    <mergeCell ref="F278:H278"/>
    <mergeCell ref="F279:H279"/>
    <mergeCell ref="F280:H280"/>
    <mergeCell ref="F281:H281"/>
    <mergeCell ref="F282:H282"/>
    <mergeCell ref="F241:H241"/>
    <mergeCell ref="F247:H247"/>
    <mergeCell ref="F248:H248"/>
    <mergeCell ref="F250:H250"/>
    <mergeCell ref="F251:H251"/>
    <mergeCell ref="F266:H266"/>
    <mergeCell ref="F267:H267"/>
    <mergeCell ref="F268:H268"/>
    <mergeCell ref="F283:H283"/>
    <mergeCell ref="F271:H271"/>
    <mergeCell ref="F272:H272"/>
    <mergeCell ref="F273:H273"/>
    <mergeCell ref="F274:H274"/>
    <mergeCell ref="F275:H275"/>
    <mergeCell ref="F276:H276"/>
    <mergeCell ref="F310:H310"/>
    <mergeCell ref="F269:H269"/>
    <mergeCell ref="F257:H257"/>
    <mergeCell ref="F258:H258"/>
    <mergeCell ref="F259:H259"/>
    <mergeCell ref="F260:H260"/>
    <mergeCell ref="F261:H261"/>
    <mergeCell ref="F262:H262"/>
    <mergeCell ref="F264:H264"/>
    <mergeCell ref="F265:H265"/>
    <mergeCell ref="F303:H303"/>
    <mergeCell ref="F304:H304"/>
    <mergeCell ref="F306:H306"/>
    <mergeCell ref="F307:H307"/>
    <mergeCell ref="F308:H308"/>
    <mergeCell ref="F309:H309"/>
    <mergeCell ref="F292:H292"/>
    <mergeCell ref="F293:H293"/>
    <mergeCell ref="F294:H294"/>
    <mergeCell ref="F295:H295"/>
    <mergeCell ref="F296:H296"/>
    <mergeCell ref="F311:H311"/>
    <mergeCell ref="F299:H299"/>
    <mergeCell ref="F300:H300"/>
    <mergeCell ref="F301:H301"/>
    <mergeCell ref="F302:H302"/>
    <mergeCell ref="F336:H336"/>
    <mergeCell ref="F337:H337"/>
    <mergeCell ref="F338:H338"/>
    <mergeCell ref="F297:H297"/>
    <mergeCell ref="F285:H285"/>
    <mergeCell ref="F286:H286"/>
    <mergeCell ref="F287:H287"/>
    <mergeCell ref="F288:H288"/>
    <mergeCell ref="F289:H289"/>
    <mergeCell ref="F290:H290"/>
    <mergeCell ref="F320:H320"/>
    <mergeCell ref="F321:H321"/>
    <mergeCell ref="F322:H322"/>
    <mergeCell ref="F323:H323"/>
    <mergeCell ref="F324:H324"/>
    <mergeCell ref="F339:H339"/>
    <mergeCell ref="F327:H327"/>
    <mergeCell ref="F328:H328"/>
    <mergeCell ref="F329:H329"/>
    <mergeCell ref="F330:H330"/>
    <mergeCell ref="F313:H313"/>
    <mergeCell ref="F314:H314"/>
    <mergeCell ref="F315:H315"/>
    <mergeCell ref="F316:H316"/>
    <mergeCell ref="F317:H317"/>
    <mergeCell ref="F318:H318"/>
    <mergeCell ref="F362:H362"/>
    <mergeCell ref="F363:H363"/>
    <mergeCell ref="F364:H364"/>
    <mergeCell ref="F365:H365"/>
    <mergeCell ref="F366:H366"/>
    <mergeCell ref="F325:H325"/>
    <mergeCell ref="F331:H331"/>
    <mergeCell ref="F332:H332"/>
    <mergeCell ref="F334:H334"/>
    <mergeCell ref="F335:H335"/>
    <mergeCell ref="F350:H350"/>
    <mergeCell ref="F351:H351"/>
    <mergeCell ref="F352:H352"/>
    <mergeCell ref="F367:H367"/>
    <mergeCell ref="F355:H355"/>
    <mergeCell ref="F356:H356"/>
    <mergeCell ref="F357:H357"/>
    <mergeCell ref="F358:H358"/>
    <mergeCell ref="F359:H359"/>
    <mergeCell ref="F360:H360"/>
    <mergeCell ref="F394:H394"/>
    <mergeCell ref="F353:H353"/>
    <mergeCell ref="F341:H341"/>
    <mergeCell ref="F342:H342"/>
    <mergeCell ref="F343:H343"/>
    <mergeCell ref="F344:H344"/>
    <mergeCell ref="F345:H345"/>
    <mergeCell ref="F346:H346"/>
    <mergeCell ref="F348:H348"/>
    <mergeCell ref="F349:H349"/>
    <mergeCell ref="F387:H387"/>
    <mergeCell ref="F388:H388"/>
    <mergeCell ref="F390:H390"/>
    <mergeCell ref="F391:H391"/>
    <mergeCell ref="F392:H392"/>
    <mergeCell ref="F393:H393"/>
    <mergeCell ref="F376:H376"/>
    <mergeCell ref="F377:H377"/>
    <mergeCell ref="F378:H378"/>
    <mergeCell ref="F379:H379"/>
    <mergeCell ref="F380:H380"/>
    <mergeCell ref="F395:H395"/>
    <mergeCell ref="F383:H383"/>
    <mergeCell ref="F384:H384"/>
    <mergeCell ref="F385:H385"/>
    <mergeCell ref="F386:H386"/>
    <mergeCell ref="F420:H420"/>
    <mergeCell ref="F421:H421"/>
    <mergeCell ref="F422:H422"/>
    <mergeCell ref="F381:H381"/>
    <mergeCell ref="F369:H369"/>
    <mergeCell ref="F370:H370"/>
    <mergeCell ref="F371:H371"/>
    <mergeCell ref="F372:H372"/>
    <mergeCell ref="F373:H373"/>
    <mergeCell ref="F374:H374"/>
    <mergeCell ref="F404:H404"/>
    <mergeCell ref="F405:H405"/>
    <mergeCell ref="F406:H406"/>
    <mergeCell ref="F407:H407"/>
    <mergeCell ref="F408:H408"/>
    <mergeCell ref="F423:H423"/>
    <mergeCell ref="F411:H411"/>
    <mergeCell ref="F412:H412"/>
    <mergeCell ref="F413:H413"/>
    <mergeCell ref="F414:H414"/>
    <mergeCell ref="F397:H397"/>
    <mergeCell ref="F398:H398"/>
    <mergeCell ref="F399:H399"/>
    <mergeCell ref="F400:H400"/>
    <mergeCell ref="F401:H401"/>
    <mergeCell ref="F402:H402"/>
    <mergeCell ref="F446:H446"/>
    <mergeCell ref="F447:H447"/>
    <mergeCell ref="F448:H448"/>
    <mergeCell ref="F449:H449"/>
    <mergeCell ref="F450:H450"/>
    <mergeCell ref="F409:H409"/>
    <mergeCell ref="F415:H415"/>
    <mergeCell ref="F416:H416"/>
    <mergeCell ref="F418:H418"/>
    <mergeCell ref="F419:H419"/>
    <mergeCell ref="F434:H434"/>
    <mergeCell ref="F435:H435"/>
    <mergeCell ref="F436:H436"/>
    <mergeCell ref="F451:H451"/>
    <mergeCell ref="F439:H439"/>
    <mergeCell ref="F440:H440"/>
    <mergeCell ref="F441:H441"/>
    <mergeCell ref="F442:H442"/>
    <mergeCell ref="F443:H443"/>
    <mergeCell ref="F444:H444"/>
    <mergeCell ref="F478:H478"/>
    <mergeCell ref="F437:H437"/>
    <mergeCell ref="F425:H425"/>
    <mergeCell ref="F426:H426"/>
    <mergeCell ref="F427:H427"/>
    <mergeCell ref="F428:H428"/>
    <mergeCell ref="F429:H429"/>
    <mergeCell ref="F430:H430"/>
    <mergeCell ref="F432:H432"/>
    <mergeCell ref="F433:H433"/>
    <mergeCell ref="F471:H471"/>
    <mergeCell ref="F472:H472"/>
    <mergeCell ref="F474:H474"/>
    <mergeCell ref="F475:H475"/>
    <mergeCell ref="F476:H476"/>
    <mergeCell ref="F477:H477"/>
    <mergeCell ref="F460:H460"/>
    <mergeCell ref="F461:H461"/>
    <mergeCell ref="F462:H462"/>
    <mergeCell ref="F463:H463"/>
    <mergeCell ref="F464:H464"/>
    <mergeCell ref="F479:H479"/>
    <mergeCell ref="F467:H467"/>
    <mergeCell ref="F468:H468"/>
    <mergeCell ref="F469:H469"/>
    <mergeCell ref="F470:H470"/>
    <mergeCell ref="F504:H504"/>
    <mergeCell ref="F505:H505"/>
    <mergeCell ref="F506:H506"/>
    <mergeCell ref="F465:H465"/>
    <mergeCell ref="F453:H453"/>
    <mergeCell ref="F454:H454"/>
    <mergeCell ref="F455:H455"/>
    <mergeCell ref="F456:H456"/>
    <mergeCell ref="F457:H457"/>
    <mergeCell ref="F458:H458"/>
    <mergeCell ref="F488:H488"/>
    <mergeCell ref="F489:H489"/>
    <mergeCell ref="F490:H490"/>
    <mergeCell ref="F491:H491"/>
    <mergeCell ref="F492:H492"/>
    <mergeCell ref="F507:H507"/>
    <mergeCell ref="F495:H495"/>
    <mergeCell ref="F496:H496"/>
    <mergeCell ref="F497:H497"/>
    <mergeCell ref="F498:H498"/>
    <mergeCell ref="F481:H481"/>
    <mergeCell ref="F482:H482"/>
    <mergeCell ref="F483:H483"/>
    <mergeCell ref="F484:H484"/>
    <mergeCell ref="F485:H485"/>
    <mergeCell ref="F486:H486"/>
    <mergeCell ref="F530:H530"/>
    <mergeCell ref="F531:H531"/>
    <mergeCell ref="F532:H532"/>
    <mergeCell ref="F533:H533"/>
    <mergeCell ref="F534:H534"/>
    <mergeCell ref="F493:H493"/>
    <mergeCell ref="F499:H499"/>
    <mergeCell ref="F500:H500"/>
    <mergeCell ref="F502:H502"/>
    <mergeCell ref="F503:H503"/>
    <mergeCell ref="F518:H518"/>
    <mergeCell ref="F519:H519"/>
    <mergeCell ref="F520:H520"/>
    <mergeCell ref="F535:H535"/>
    <mergeCell ref="F523:H523"/>
    <mergeCell ref="F524:H524"/>
    <mergeCell ref="F525:H525"/>
    <mergeCell ref="F526:H526"/>
    <mergeCell ref="F527:H527"/>
    <mergeCell ref="F528:H528"/>
    <mergeCell ref="F565:H565"/>
    <mergeCell ref="F521:H521"/>
    <mergeCell ref="F509:H509"/>
    <mergeCell ref="F510:H510"/>
    <mergeCell ref="F511:H511"/>
    <mergeCell ref="F512:H512"/>
    <mergeCell ref="F513:H513"/>
    <mergeCell ref="F514:H514"/>
    <mergeCell ref="F516:H516"/>
    <mergeCell ref="F517:H517"/>
    <mergeCell ref="F558:H558"/>
    <mergeCell ref="F559:H559"/>
    <mergeCell ref="F560:H560"/>
    <mergeCell ref="F561:H561"/>
    <mergeCell ref="F562:H562"/>
    <mergeCell ref="F563:H563"/>
    <mergeCell ref="F586:H586"/>
    <mergeCell ref="F587:H587"/>
    <mergeCell ref="F588:H588"/>
    <mergeCell ref="F589:H589"/>
    <mergeCell ref="F590:H590"/>
    <mergeCell ref="F570:H570"/>
    <mergeCell ref="F574:H574"/>
    <mergeCell ref="F575:H575"/>
    <mergeCell ref="F576:H576"/>
    <mergeCell ref="F591:H591"/>
    <mergeCell ref="F579:H579"/>
    <mergeCell ref="F580:H580"/>
    <mergeCell ref="F581:H581"/>
    <mergeCell ref="F582:H582"/>
    <mergeCell ref="F583:H583"/>
    <mergeCell ref="F584:H584"/>
    <mergeCell ref="F632:H632"/>
    <mergeCell ref="F577:H577"/>
    <mergeCell ref="F537:H537"/>
    <mergeCell ref="F538:H538"/>
    <mergeCell ref="F539:H539"/>
    <mergeCell ref="F540:H540"/>
    <mergeCell ref="F541:H541"/>
    <mergeCell ref="F542:H542"/>
    <mergeCell ref="F572:H572"/>
    <mergeCell ref="F573:H573"/>
    <mergeCell ref="F603:H603"/>
    <mergeCell ref="F604:H604"/>
    <mergeCell ref="F633:H633"/>
    <mergeCell ref="F621:H621"/>
    <mergeCell ref="F622:H622"/>
    <mergeCell ref="F623:H623"/>
    <mergeCell ref="F624:H624"/>
    <mergeCell ref="F625:H625"/>
    <mergeCell ref="F626:H626"/>
    <mergeCell ref="F628:H628"/>
    <mergeCell ref="F605:H605"/>
    <mergeCell ref="F593:H593"/>
    <mergeCell ref="F594:H594"/>
    <mergeCell ref="F595:H595"/>
    <mergeCell ref="F596:H596"/>
    <mergeCell ref="F597:H597"/>
    <mergeCell ref="F598:H598"/>
    <mergeCell ref="F600:H600"/>
    <mergeCell ref="F601:H601"/>
    <mergeCell ref="F602:H602"/>
    <mergeCell ref="F677:H677"/>
    <mergeCell ref="F678:H678"/>
    <mergeCell ref="F679:H679"/>
    <mergeCell ref="F680:H680"/>
    <mergeCell ref="F681:H681"/>
    <mergeCell ref="F649:H649"/>
    <mergeCell ref="F650:H650"/>
    <mergeCell ref="F651:H651"/>
    <mergeCell ref="F658:H658"/>
    <mergeCell ref="F659:H659"/>
    <mergeCell ref="F660:H660"/>
    <mergeCell ref="F682:H682"/>
    <mergeCell ref="F663:H663"/>
    <mergeCell ref="F664:H664"/>
    <mergeCell ref="F665:H665"/>
    <mergeCell ref="F666:H666"/>
    <mergeCell ref="F667:H667"/>
    <mergeCell ref="F668:H668"/>
    <mergeCell ref="F716:H716"/>
    <mergeCell ref="F661:H661"/>
    <mergeCell ref="F635:H635"/>
    <mergeCell ref="F636:H636"/>
    <mergeCell ref="F637:H637"/>
    <mergeCell ref="F638:H638"/>
    <mergeCell ref="F639:H639"/>
    <mergeCell ref="F640:H640"/>
    <mergeCell ref="F656:H656"/>
    <mergeCell ref="F657:H657"/>
    <mergeCell ref="F709:H709"/>
    <mergeCell ref="F710:H710"/>
    <mergeCell ref="F712:H712"/>
    <mergeCell ref="F713:H713"/>
    <mergeCell ref="F714:H714"/>
    <mergeCell ref="F715:H715"/>
    <mergeCell ref="F698:H698"/>
    <mergeCell ref="F699:H699"/>
    <mergeCell ref="F700:H700"/>
    <mergeCell ref="F701:H701"/>
    <mergeCell ref="F702:H702"/>
    <mergeCell ref="F717:H717"/>
    <mergeCell ref="F705:H705"/>
    <mergeCell ref="F706:H706"/>
    <mergeCell ref="F707:H707"/>
    <mergeCell ref="F708:H708"/>
    <mergeCell ref="F742:H742"/>
    <mergeCell ref="F743:H743"/>
    <mergeCell ref="F744:H744"/>
    <mergeCell ref="F703:H703"/>
    <mergeCell ref="F684:H684"/>
    <mergeCell ref="F685:H685"/>
    <mergeCell ref="F686:H686"/>
    <mergeCell ref="F687:H687"/>
    <mergeCell ref="F688:H688"/>
    <mergeCell ref="F689:H689"/>
    <mergeCell ref="F726:H726"/>
    <mergeCell ref="F727:H727"/>
    <mergeCell ref="F728:H728"/>
    <mergeCell ref="F729:H729"/>
    <mergeCell ref="F730:H730"/>
    <mergeCell ref="F745:H745"/>
    <mergeCell ref="F733:H733"/>
    <mergeCell ref="F734:H734"/>
    <mergeCell ref="F735:H735"/>
    <mergeCell ref="F736:H736"/>
    <mergeCell ref="F719:H719"/>
    <mergeCell ref="F720:H720"/>
    <mergeCell ref="F721:H721"/>
    <mergeCell ref="F722:H722"/>
    <mergeCell ref="F723:H723"/>
    <mergeCell ref="F724:H724"/>
    <mergeCell ref="F768:H768"/>
    <mergeCell ref="F769:H769"/>
    <mergeCell ref="F770:H770"/>
    <mergeCell ref="F771:H771"/>
    <mergeCell ref="F772:H772"/>
    <mergeCell ref="F731:H731"/>
    <mergeCell ref="F737:H737"/>
    <mergeCell ref="F738:H738"/>
    <mergeCell ref="F740:H740"/>
    <mergeCell ref="F741:H741"/>
    <mergeCell ref="F756:H756"/>
    <mergeCell ref="F757:H757"/>
    <mergeCell ref="F758:H758"/>
    <mergeCell ref="F773:H773"/>
    <mergeCell ref="F761:H761"/>
    <mergeCell ref="F762:H762"/>
    <mergeCell ref="F763:H763"/>
    <mergeCell ref="F764:H764"/>
    <mergeCell ref="F765:H765"/>
    <mergeCell ref="F766:H766"/>
    <mergeCell ref="F800:H800"/>
    <mergeCell ref="F759:H759"/>
    <mergeCell ref="F747:H747"/>
    <mergeCell ref="F748:H748"/>
    <mergeCell ref="F749:H749"/>
    <mergeCell ref="F750:H750"/>
    <mergeCell ref="F751:H751"/>
    <mergeCell ref="F752:H752"/>
    <mergeCell ref="F754:H754"/>
    <mergeCell ref="F755:H755"/>
    <mergeCell ref="F793:H793"/>
    <mergeCell ref="F794:H794"/>
    <mergeCell ref="F796:H796"/>
    <mergeCell ref="F797:H797"/>
    <mergeCell ref="F798:H798"/>
    <mergeCell ref="F799:H799"/>
    <mergeCell ref="F782:H782"/>
    <mergeCell ref="F783:H783"/>
    <mergeCell ref="F784:H784"/>
    <mergeCell ref="F785:H785"/>
    <mergeCell ref="F786:H786"/>
    <mergeCell ref="F801:H801"/>
    <mergeCell ref="F789:H789"/>
    <mergeCell ref="F790:H790"/>
    <mergeCell ref="F791:H791"/>
    <mergeCell ref="F792:H792"/>
    <mergeCell ref="F826:H826"/>
    <mergeCell ref="F827:H827"/>
    <mergeCell ref="F828:H828"/>
    <mergeCell ref="F787:H787"/>
    <mergeCell ref="F775:H775"/>
    <mergeCell ref="F776:H776"/>
    <mergeCell ref="F777:H777"/>
    <mergeCell ref="F778:H778"/>
    <mergeCell ref="F779:H779"/>
    <mergeCell ref="F780:H780"/>
    <mergeCell ref="F810:H810"/>
    <mergeCell ref="F811:H811"/>
    <mergeCell ref="F812:H812"/>
    <mergeCell ref="F813:H813"/>
    <mergeCell ref="F814:H814"/>
    <mergeCell ref="F829:H829"/>
    <mergeCell ref="F817:H817"/>
    <mergeCell ref="F818:H818"/>
    <mergeCell ref="F819:H819"/>
    <mergeCell ref="F820:H820"/>
    <mergeCell ref="F803:H803"/>
    <mergeCell ref="F804:H804"/>
    <mergeCell ref="F805:H805"/>
    <mergeCell ref="F806:H806"/>
    <mergeCell ref="F807:H807"/>
    <mergeCell ref="F808:H808"/>
    <mergeCell ref="F852:H852"/>
    <mergeCell ref="F853:H853"/>
    <mergeCell ref="F854:H854"/>
    <mergeCell ref="F855:H855"/>
    <mergeCell ref="F856:H856"/>
    <mergeCell ref="F815:H815"/>
    <mergeCell ref="F821:H821"/>
    <mergeCell ref="F822:H822"/>
    <mergeCell ref="F824:H824"/>
    <mergeCell ref="F825:H825"/>
    <mergeCell ref="F840:H840"/>
    <mergeCell ref="F841:H841"/>
    <mergeCell ref="F842:H842"/>
    <mergeCell ref="F857:H857"/>
    <mergeCell ref="F845:H845"/>
    <mergeCell ref="F846:H846"/>
    <mergeCell ref="F847:H847"/>
    <mergeCell ref="F848:H848"/>
    <mergeCell ref="F849:H849"/>
    <mergeCell ref="F850:H850"/>
    <mergeCell ref="F884:H884"/>
    <mergeCell ref="F843:H843"/>
    <mergeCell ref="F831:H831"/>
    <mergeCell ref="F832:H832"/>
    <mergeCell ref="F833:H833"/>
    <mergeCell ref="F834:H834"/>
    <mergeCell ref="F835:H835"/>
    <mergeCell ref="F836:H836"/>
    <mergeCell ref="F838:H838"/>
    <mergeCell ref="F839:H839"/>
    <mergeCell ref="F877:H877"/>
    <mergeCell ref="F878:H878"/>
    <mergeCell ref="F880:H880"/>
    <mergeCell ref="F881:H881"/>
    <mergeCell ref="F882:H882"/>
    <mergeCell ref="F883:H883"/>
    <mergeCell ref="F866:H866"/>
    <mergeCell ref="F867:H867"/>
    <mergeCell ref="F868:H868"/>
    <mergeCell ref="F869:H869"/>
    <mergeCell ref="F870:H870"/>
    <mergeCell ref="F885:H885"/>
    <mergeCell ref="F873:H873"/>
    <mergeCell ref="F874:H874"/>
    <mergeCell ref="F875:H875"/>
    <mergeCell ref="F876:H876"/>
    <mergeCell ref="F910:H910"/>
    <mergeCell ref="F911:H911"/>
    <mergeCell ref="F912:H912"/>
    <mergeCell ref="F871:H871"/>
    <mergeCell ref="F859:H859"/>
    <mergeCell ref="F860:H860"/>
    <mergeCell ref="F861:H861"/>
    <mergeCell ref="F862:H862"/>
    <mergeCell ref="F863:H863"/>
    <mergeCell ref="F864:H864"/>
    <mergeCell ref="F894:H894"/>
    <mergeCell ref="F895:H895"/>
    <mergeCell ref="F896:H896"/>
    <mergeCell ref="F897:H897"/>
    <mergeCell ref="F898:H898"/>
    <mergeCell ref="F913:H913"/>
    <mergeCell ref="F901:H901"/>
    <mergeCell ref="F902:H902"/>
    <mergeCell ref="F903:H903"/>
    <mergeCell ref="F904:H904"/>
    <mergeCell ref="F887:H887"/>
    <mergeCell ref="F888:H888"/>
    <mergeCell ref="F889:H889"/>
    <mergeCell ref="F890:H890"/>
    <mergeCell ref="F891:H891"/>
    <mergeCell ref="F892:H892"/>
    <mergeCell ref="F936:H936"/>
    <mergeCell ref="F937:H937"/>
    <mergeCell ref="F938:H938"/>
    <mergeCell ref="F939:H939"/>
    <mergeCell ref="F940:H940"/>
    <mergeCell ref="F899:H899"/>
    <mergeCell ref="F905:H905"/>
    <mergeCell ref="F906:H906"/>
    <mergeCell ref="F908:H908"/>
    <mergeCell ref="F909:H909"/>
    <mergeCell ref="F924:H924"/>
    <mergeCell ref="F925:H925"/>
    <mergeCell ref="F926:H926"/>
    <mergeCell ref="F941:H941"/>
    <mergeCell ref="F929:H929"/>
    <mergeCell ref="F930:H930"/>
    <mergeCell ref="F931:H931"/>
    <mergeCell ref="F932:H932"/>
    <mergeCell ref="F933:H933"/>
    <mergeCell ref="F934:H934"/>
    <mergeCell ref="F968:H968"/>
    <mergeCell ref="F927:H927"/>
    <mergeCell ref="F915:H915"/>
    <mergeCell ref="F916:H916"/>
    <mergeCell ref="F917:H917"/>
    <mergeCell ref="F918:H918"/>
    <mergeCell ref="F919:H919"/>
    <mergeCell ref="F920:H920"/>
    <mergeCell ref="F922:H922"/>
    <mergeCell ref="F923:H923"/>
    <mergeCell ref="F961:H961"/>
    <mergeCell ref="F962:H962"/>
    <mergeCell ref="F964:H964"/>
    <mergeCell ref="F965:H965"/>
    <mergeCell ref="F966:H966"/>
    <mergeCell ref="F967:H967"/>
    <mergeCell ref="F950:H950"/>
    <mergeCell ref="F951:H951"/>
    <mergeCell ref="F952:H952"/>
    <mergeCell ref="F953:H953"/>
    <mergeCell ref="F954:H954"/>
    <mergeCell ref="F969:H969"/>
    <mergeCell ref="F957:H957"/>
    <mergeCell ref="F958:H958"/>
    <mergeCell ref="F959:H959"/>
    <mergeCell ref="F960:H960"/>
    <mergeCell ref="F994:H994"/>
    <mergeCell ref="F995:H995"/>
    <mergeCell ref="F996:H996"/>
    <mergeCell ref="F955:H955"/>
    <mergeCell ref="F943:H943"/>
    <mergeCell ref="F944:H944"/>
    <mergeCell ref="F945:H945"/>
    <mergeCell ref="F946:H946"/>
    <mergeCell ref="F947:H947"/>
    <mergeCell ref="F948:H948"/>
    <mergeCell ref="F978:H978"/>
    <mergeCell ref="F979:H979"/>
    <mergeCell ref="F980:H980"/>
    <mergeCell ref="F981:H981"/>
    <mergeCell ref="F982:H982"/>
    <mergeCell ref="F997:H997"/>
    <mergeCell ref="F985:H985"/>
    <mergeCell ref="F986:H986"/>
    <mergeCell ref="F987:H987"/>
    <mergeCell ref="F988:H988"/>
    <mergeCell ref="F971:H971"/>
    <mergeCell ref="F972:H972"/>
    <mergeCell ref="F973:H973"/>
    <mergeCell ref="F974:H974"/>
    <mergeCell ref="F975:H975"/>
    <mergeCell ref="F976:H976"/>
    <mergeCell ref="F1020:H1020"/>
    <mergeCell ref="F1021:H1021"/>
    <mergeCell ref="F1022:H1022"/>
    <mergeCell ref="F1023:H1023"/>
    <mergeCell ref="F1024:H1024"/>
    <mergeCell ref="F983:H983"/>
    <mergeCell ref="F989:H989"/>
    <mergeCell ref="F990:H990"/>
    <mergeCell ref="F992:H992"/>
    <mergeCell ref="F993:H993"/>
    <mergeCell ref="F1008:H1008"/>
    <mergeCell ref="F1009:H1009"/>
    <mergeCell ref="F1010:H1010"/>
    <mergeCell ref="F1025:H1025"/>
    <mergeCell ref="F1013:H1013"/>
    <mergeCell ref="F1014:H1014"/>
    <mergeCell ref="F1015:H1015"/>
    <mergeCell ref="F1016:H1016"/>
    <mergeCell ref="F1017:H1017"/>
    <mergeCell ref="F1018:H1018"/>
    <mergeCell ref="F1052:H1052"/>
    <mergeCell ref="F1011:H1011"/>
    <mergeCell ref="F999:H999"/>
    <mergeCell ref="F1000:H1000"/>
    <mergeCell ref="F1001:H1001"/>
    <mergeCell ref="F1002:H1002"/>
    <mergeCell ref="F1003:H1003"/>
    <mergeCell ref="F1004:H1004"/>
    <mergeCell ref="F1006:H1006"/>
    <mergeCell ref="F1007:H1007"/>
    <mergeCell ref="F1045:H1045"/>
    <mergeCell ref="F1046:H1046"/>
    <mergeCell ref="F1048:H1048"/>
    <mergeCell ref="F1049:H1049"/>
    <mergeCell ref="F1050:H1050"/>
    <mergeCell ref="F1051:H1051"/>
    <mergeCell ref="F1034:H1034"/>
    <mergeCell ref="F1035:H1035"/>
    <mergeCell ref="F1036:H1036"/>
    <mergeCell ref="F1037:H1037"/>
    <mergeCell ref="F1038:H1038"/>
    <mergeCell ref="F1053:H1053"/>
    <mergeCell ref="F1041:H1041"/>
    <mergeCell ref="F1042:H1042"/>
    <mergeCell ref="F1043:H1043"/>
    <mergeCell ref="F1044:H1044"/>
    <mergeCell ref="F1078:H1078"/>
    <mergeCell ref="F1079:H1079"/>
    <mergeCell ref="F1080:H1080"/>
    <mergeCell ref="F1039:H1039"/>
    <mergeCell ref="F1027:H1027"/>
    <mergeCell ref="F1028:H1028"/>
    <mergeCell ref="F1029:H1029"/>
    <mergeCell ref="F1030:H1030"/>
    <mergeCell ref="F1031:H1031"/>
    <mergeCell ref="F1032:H1032"/>
    <mergeCell ref="F1062:H1062"/>
    <mergeCell ref="F1063:H1063"/>
    <mergeCell ref="F1064:H1064"/>
    <mergeCell ref="F1065:H1065"/>
    <mergeCell ref="F1066:H1066"/>
    <mergeCell ref="F1081:H1081"/>
    <mergeCell ref="F1069:H1069"/>
    <mergeCell ref="F1070:H1070"/>
    <mergeCell ref="F1071:H1071"/>
    <mergeCell ref="F1072:H1072"/>
    <mergeCell ref="F1055:H1055"/>
    <mergeCell ref="F1056:H1056"/>
    <mergeCell ref="F1057:H1057"/>
    <mergeCell ref="F1058:H1058"/>
    <mergeCell ref="F1059:H1059"/>
    <mergeCell ref="F1060:H1060"/>
    <mergeCell ref="F1104:H1104"/>
    <mergeCell ref="F1105:H1105"/>
    <mergeCell ref="F1106:H1106"/>
    <mergeCell ref="F1107:H1107"/>
    <mergeCell ref="F1108:H1108"/>
    <mergeCell ref="F1067:H1067"/>
    <mergeCell ref="F1073:H1073"/>
    <mergeCell ref="F1074:H1074"/>
    <mergeCell ref="F1076:H1076"/>
    <mergeCell ref="F1077:H1077"/>
    <mergeCell ref="F1092:H1092"/>
    <mergeCell ref="F1093:H1093"/>
    <mergeCell ref="F1094:H1094"/>
    <mergeCell ref="F1109:H1109"/>
    <mergeCell ref="F1097:H1097"/>
    <mergeCell ref="F1098:H1098"/>
    <mergeCell ref="F1099:H1099"/>
    <mergeCell ref="F1100:H1100"/>
    <mergeCell ref="F1101:H1101"/>
    <mergeCell ref="F1102:H1102"/>
    <mergeCell ref="F1136:H1136"/>
    <mergeCell ref="F1095:H1095"/>
    <mergeCell ref="F1083:H1083"/>
    <mergeCell ref="F1084:H1084"/>
    <mergeCell ref="F1085:H1085"/>
    <mergeCell ref="F1086:H1086"/>
    <mergeCell ref="F1087:H1087"/>
    <mergeCell ref="F1088:H1088"/>
    <mergeCell ref="F1090:H1090"/>
    <mergeCell ref="F1091:H1091"/>
    <mergeCell ref="F1129:H1129"/>
    <mergeCell ref="F1130:H1130"/>
    <mergeCell ref="F1132:H1132"/>
    <mergeCell ref="F1133:H1133"/>
    <mergeCell ref="F1134:H1134"/>
    <mergeCell ref="F1135:H1135"/>
    <mergeCell ref="F1118:H1118"/>
    <mergeCell ref="F1119:H1119"/>
    <mergeCell ref="F1120:H1120"/>
    <mergeCell ref="F1121:H1121"/>
    <mergeCell ref="F1122:H1122"/>
    <mergeCell ref="F1137:H1137"/>
    <mergeCell ref="F1125:H1125"/>
    <mergeCell ref="F1126:H1126"/>
    <mergeCell ref="F1127:H1127"/>
    <mergeCell ref="F1128:H1128"/>
    <mergeCell ref="F1165:H1165"/>
    <mergeCell ref="F1153:H1153"/>
    <mergeCell ref="F1154:H1154"/>
    <mergeCell ref="F1123:H1123"/>
    <mergeCell ref="F1111:H1111"/>
    <mergeCell ref="F1112:H1112"/>
    <mergeCell ref="F1113:H1113"/>
    <mergeCell ref="F1114:H1114"/>
    <mergeCell ref="F1115:H1115"/>
    <mergeCell ref="F1116:H1116"/>
    <mergeCell ref="F1189:H1189"/>
    <mergeCell ref="F1190:H1190"/>
    <mergeCell ref="F1191:H1191"/>
    <mergeCell ref="F1192:H1192"/>
    <mergeCell ref="F1186:H1186"/>
    <mergeCell ref="F1161:H1161"/>
    <mergeCell ref="F1162:H1162"/>
    <mergeCell ref="F1184:H1184"/>
    <mergeCell ref="F1185:H1185"/>
    <mergeCell ref="F1163:H1163"/>
    <mergeCell ref="F1143:H1143"/>
    <mergeCell ref="F1144:H1144"/>
    <mergeCell ref="F1193:H1193"/>
    <mergeCell ref="F1174:H1174"/>
    <mergeCell ref="F1175:H1175"/>
    <mergeCell ref="F1176:H1176"/>
    <mergeCell ref="F1177:H1177"/>
    <mergeCell ref="F1178:H1178"/>
    <mergeCell ref="F1179:H1179"/>
    <mergeCell ref="F1188:H1188"/>
    <mergeCell ref="F1169:H1169"/>
    <mergeCell ref="F1170:H1170"/>
    <mergeCell ref="F1171:H1171"/>
    <mergeCell ref="F1172:H1172"/>
    <mergeCell ref="F1160:H1160"/>
    <mergeCell ref="F1148:H1148"/>
    <mergeCell ref="F1149:H1149"/>
    <mergeCell ref="F1150:H1150"/>
    <mergeCell ref="F1151:H1151"/>
    <mergeCell ref="F1164:H1164"/>
    <mergeCell ref="F693:H693"/>
    <mergeCell ref="F694:H694"/>
    <mergeCell ref="F695:H695"/>
    <mergeCell ref="F696:H696"/>
    <mergeCell ref="F1167:H1167"/>
    <mergeCell ref="F1168:H1168"/>
    <mergeCell ref="F1139:H1139"/>
    <mergeCell ref="F1140:H1140"/>
    <mergeCell ref="F1141:H1141"/>
    <mergeCell ref="F1142:H1142"/>
    <mergeCell ref="F1182:H1182"/>
    <mergeCell ref="F1183:H1183"/>
    <mergeCell ref="F670:H670"/>
    <mergeCell ref="F671:H671"/>
    <mergeCell ref="F672:H672"/>
    <mergeCell ref="F673:H673"/>
    <mergeCell ref="F674:H674"/>
    <mergeCell ref="F675:H675"/>
    <mergeCell ref="F691:H691"/>
    <mergeCell ref="F692:H692"/>
    <mergeCell ref="I2:I3"/>
    <mergeCell ref="J2:J3"/>
    <mergeCell ref="K2:K3"/>
    <mergeCell ref="L2:L3"/>
    <mergeCell ref="M2:M3"/>
    <mergeCell ref="F1181:H1181"/>
    <mergeCell ref="F654:H654"/>
    <mergeCell ref="F642:H642"/>
    <mergeCell ref="F643:H643"/>
    <mergeCell ref="F644:H644"/>
    <mergeCell ref="F615:H615"/>
    <mergeCell ref="F616:H616"/>
    <mergeCell ref="F617:H617"/>
    <mergeCell ref="F618:H618"/>
    <mergeCell ref="F646:H646"/>
    <mergeCell ref="F647:H647"/>
    <mergeCell ref="F645:H645"/>
    <mergeCell ref="F629:H629"/>
    <mergeCell ref="F630:H630"/>
    <mergeCell ref="F631:H631"/>
    <mergeCell ref="F652:H652"/>
    <mergeCell ref="F653:H653"/>
    <mergeCell ref="F619:H619"/>
    <mergeCell ref="F607:H607"/>
    <mergeCell ref="F608:H608"/>
    <mergeCell ref="F609:H609"/>
    <mergeCell ref="F610:H610"/>
    <mergeCell ref="F611:H611"/>
    <mergeCell ref="F612:H612"/>
    <mergeCell ref="F614:H614"/>
    <mergeCell ref="F1155:H1155"/>
    <mergeCell ref="F1156:H1156"/>
    <mergeCell ref="F1157:H1157"/>
    <mergeCell ref="F1158:H1158"/>
    <mergeCell ref="F1146:H1146"/>
    <mergeCell ref="F1147:H1147"/>
    <mergeCell ref="F549:H549"/>
    <mergeCell ref="F551:H551"/>
    <mergeCell ref="F552:H552"/>
    <mergeCell ref="F553:H553"/>
    <mergeCell ref="F554:H554"/>
    <mergeCell ref="F555:H555"/>
    <mergeCell ref="F566:H566"/>
    <mergeCell ref="F567:H567"/>
    <mergeCell ref="F568:H568"/>
    <mergeCell ref="F569:H569"/>
    <mergeCell ref="F556:H556"/>
    <mergeCell ref="F544:H544"/>
    <mergeCell ref="F545:H545"/>
    <mergeCell ref="F546:H546"/>
    <mergeCell ref="F547:H547"/>
    <mergeCell ref="F548:H548"/>
  </mergeCells>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Đất NN</vt:lpstr>
      <vt:lpstr>'Đất NN'!Print_Area</vt:lpstr>
      <vt:lpstr>'Đất NN'!Print_Titles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2025-10-16T03:54:22Z</dcterms:created>
  <dcterms:modified xsi:type="dcterms:W3CDTF">2025-10-16T03:54:32Z</dcterms:modified>
</cp:coreProperties>
</file>